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25" i="1"/>
  <c r="I52" l="1"/>
  <c r="F135" l="1"/>
  <c r="E135"/>
  <c r="H22" l="1"/>
  <c r="H20" s="1"/>
  <c r="G22"/>
  <c r="G20" s="1"/>
  <c r="H29"/>
  <c r="H130"/>
  <c r="G130"/>
  <c r="H82"/>
  <c r="G82"/>
  <c r="H67"/>
  <c r="G67"/>
  <c r="H52"/>
  <c r="G52"/>
  <c r="G29"/>
  <c r="G52" i="2"/>
  <c r="H52"/>
  <c r="J22"/>
  <c r="K22"/>
  <c r="L22"/>
  <c r="M22"/>
  <c r="N22"/>
  <c r="J24"/>
  <c r="K24"/>
  <c r="L24"/>
  <c r="M24"/>
  <c r="N24"/>
  <c r="I24"/>
  <c r="J25"/>
  <c r="K25"/>
  <c r="L25"/>
  <c r="M25"/>
  <c r="N25"/>
  <c r="I25"/>
  <c r="K82"/>
  <c r="L82"/>
  <c r="M82"/>
  <c r="N82"/>
  <c r="J82"/>
  <c r="H29"/>
  <c r="H20" s="1"/>
  <c r="G29"/>
  <c r="I22"/>
  <c r="J67"/>
  <c r="K67"/>
  <c r="L67"/>
  <c r="M67"/>
  <c r="N67"/>
  <c r="I67"/>
  <c r="J52"/>
  <c r="K52"/>
  <c r="L52"/>
  <c r="M52"/>
  <c r="N52"/>
  <c r="I52"/>
  <c r="J29"/>
  <c r="J20" s="1"/>
  <c r="K29"/>
  <c r="L29"/>
  <c r="M29"/>
  <c r="M20" s="1"/>
  <c r="N29"/>
  <c r="I29"/>
  <c r="I20" s="1"/>
  <c r="F130"/>
  <c r="E130"/>
  <c r="J129"/>
  <c r="K129" s="1"/>
  <c r="N129" s="1"/>
  <c r="J128"/>
  <c r="K128" s="1"/>
  <c r="F127"/>
  <c r="E127"/>
  <c r="F82"/>
  <c r="E82"/>
  <c r="J81"/>
  <c r="K81" s="1"/>
  <c r="N81" s="1"/>
  <c r="F81"/>
  <c r="J79"/>
  <c r="K79" s="1"/>
  <c r="F79"/>
  <c r="F78" s="1"/>
  <c r="F77" s="1"/>
  <c r="E78"/>
  <c r="E77" s="1"/>
  <c r="J76"/>
  <c r="K76" s="1"/>
  <c r="N76" s="1"/>
  <c r="E73"/>
  <c r="E72" s="1"/>
  <c r="E67" s="1"/>
  <c r="F72"/>
  <c r="F69"/>
  <c r="J66"/>
  <c r="K66" s="1"/>
  <c r="N66" s="1"/>
  <c r="F66"/>
  <c r="J65"/>
  <c r="K65" s="1"/>
  <c r="F65"/>
  <c r="F64" s="1"/>
  <c r="F63" s="1"/>
  <c r="E64"/>
  <c r="E63" s="1"/>
  <c r="J62"/>
  <c r="K62" s="1"/>
  <c r="N62" s="1"/>
  <c r="E55"/>
  <c r="N54"/>
  <c r="K54"/>
  <c r="J54"/>
  <c r="F54"/>
  <c r="J51"/>
  <c r="K51" s="1"/>
  <c r="N51" s="1"/>
  <c r="F51"/>
  <c r="J46"/>
  <c r="K46" s="1"/>
  <c r="N46" s="1"/>
  <c r="F46"/>
  <c r="F45" s="1"/>
  <c r="F44" s="1"/>
  <c r="E45"/>
  <c r="E44" s="1"/>
  <c r="F38"/>
  <c r="F37" s="1"/>
  <c r="F25" s="1"/>
  <c r="E38"/>
  <c r="E37" s="1"/>
  <c r="F32"/>
  <c r="F31" s="1"/>
  <c r="E32"/>
  <c r="F27"/>
  <c r="E27"/>
  <c r="E23"/>
  <c r="F22"/>
  <c r="E22"/>
  <c r="F130" i="1"/>
  <c r="E130"/>
  <c r="F127"/>
  <c r="E127"/>
  <c r="F82"/>
  <c r="E82"/>
  <c r="F81"/>
  <c r="J81" s="1"/>
  <c r="K81" s="1"/>
  <c r="N81" s="1"/>
  <c r="F79"/>
  <c r="E78"/>
  <c r="E77" s="1"/>
  <c r="E73"/>
  <c r="E72" s="1"/>
  <c r="F72"/>
  <c r="F69"/>
  <c r="F66"/>
  <c r="J66" s="1"/>
  <c r="K66" s="1"/>
  <c r="N66" s="1"/>
  <c r="F65"/>
  <c r="E64"/>
  <c r="E63" s="1"/>
  <c r="E52" s="1"/>
  <c r="E55"/>
  <c r="N54"/>
  <c r="K54"/>
  <c r="J54"/>
  <c r="F54"/>
  <c r="F51"/>
  <c r="J51" s="1"/>
  <c r="K51" s="1"/>
  <c r="N51" s="1"/>
  <c r="F46"/>
  <c r="E45"/>
  <c r="E44" s="1"/>
  <c r="F38"/>
  <c r="F37" s="1"/>
  <c r="E38"/>
  <c r="E37" s="1"/>
  <c r="F32"/>
  <c r="F31" s="1"/>
  <c r="E32"/>
  <c r="F27"/>
  <c r="E27"/>
  <c r="E23"/>
  <c r="F22"/>
  <c r="E22"/>
  <c r="F67" i="2" l="1"/>
  <c r="N20"/>
  <c r="G20"/>
  <c r="E52"/>
  <c r="E28"/>
  <c r="E25"/>
  <c r="E20" s="1"/>
  <c r="E29"/>
  <c r="E19" s="1"/>
  <c r="F52"/>
  <c r="J78"/>
  <c r="J64"/>
  <c r="J127"/>
  <c r="L20"/>
  <c r="F28"/>
  <c r="F20" s="1"/>
  <c r="K20"/>
  <c r="F29"/>
  <c r="F19" s="1"/>
  <c r="N65"/>
  <c r="N64" s="1"/>
  <c r="K64"/>
  <c r="N79"/>
  <c r="N78" s="1"/>
  <c r="K78"/>
  <c r="N128"/>
  <c r="N127" s="1"/>
  <c r="K127"/>
  <c r="E67" i="1"/>
  <c r="F25"/>
  <c r="F45"/>
  <c r="F44" s="1"/>
  <c r="F29" s="1"/>
  <c r="E29"/>
  <c r="E19" s="1"/>
  <c r="F78"/>
  <c r="F77" s="1"/>
  <c r="F67" s="1"/>
  <c r="E25"/>
  <c r="E28"/>
  <c r="F64"/>
  <c r="F63" s="1"/>
  <c r="F52" s="1"/>
  <c r="J62"/>
  <c r="J76"/>
  <c r="E21" i="2" l="1"/>
  <c r="F21"/>
  <c r="E20" i="1"/>
  <c r="F19"/>
  <c r="E21"/>
  <c r="F28"/>
  <c r="F20" s="1"/>
  <c r="K76"/>
  <c r="K62"/>
  <c r="F21" l="1"/>
  <c r="J46"/>
  <c r="N62"/>
  <c r="J65"/>
  <c r="N76"/>
  <c r="J79"/>
  <c r="K79" l="1"/>
  <c r="J78"/>
  <c r="K65"/>
  <c r="J64"/>
  <c r="K46"/>
  <c r="N46" l="1"/>
  <c r="N65"/>
  <c r="N64" s="1"/>
  <c r="K64"/>
  <c r="N79"/>
  <c r="N78" s="1"/>
  <c r="K78"/>
</calcChain>
</file>

<file path=xl/sharedStrings.xml><?xml version="1.0" encoding="utf-8"?>
<sst xmlns="http://schemas.openxmlformats.org/spreadsheetml/2006/main" count="228" uniqueCount="70">
  <si>
    <t>Приложение 6</t>
  </si>
  <si>
    <t>Код аналитической программной классификации</t>
  </si>
  <si>
    <t>Наименование государственной программы, подпрограммы</t>
  </si>
  <si>
    <t>Источник финансирования</t>
  </si>
  <si>
    <t>Оценка расходов, тыс. рублей</t>
  </si>
  <si>
    <t>2013 год</t>
  </si>
  <si>
    <t>2014 год</t>
  </si>
  <si>
    <t>2018 год</t>
  </si>
  <si>
    <t>2019 год</t>
  </si>
  <si>
    <t>2020 год</t>
  </si>
  <si>
    <t>ГП</t>
  </si>
  <si>
    <t>Пп</t>
  </si>
  <si>
    <t>Всего</t>
  </si>
  <si>
    <t>субсидии из федерального бюджета</t>
  </si>
  <si>
    <t>субвенции из федерального бюджета</t>
  </si>
  <si>
    <r>
      <t>субсидии и субвенции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из федерального бюджета, планируемые к привлечению</t>
    </r>
  </si>
  <si>
    <t>Территориальный фонд обязательного медицинского страхования Удмуртской Республики</t>
  </si>
  <si>
    <t>бюджеты муниципальных образований Удмуртской Республики</t>
  </si>
  <si>
    <t>иные источники</t>
  </si>
  <si>
    <t>всего</t>
  </si>
  <si>
    <t>господдержка муниципальных учреждений</t>
  </si>
  <si>
    <t>господдержка муниципальных работников</t>
  </si>
  <si>
    <t>Доступная среда</t>
  </si>
  <si>
    <t>субсидии и субвенции из федерального бюджета, планируемые к привлечению</t>
  </si>
  <si>
    <t>ФЦП КР гастроли</t>
  </si>
  <si>
    <t>ФЦП КР творческая лаборатория</t>
  </si>
  <si>
    <t>ФЦП КР ткачество</t>
  </si>
  <si>
    <t>ФЦП КР парковая скульптура</t>
  </si>
  <si>
    <t>госучреждения</t>
  </si>
  <si>
    <t>ФЦП гастроли</t>
  </si>
  <si>
    <t>муницучрежедния</t>
  </si>
  <si>
    <t>подключение к интернет</t>
  </si>
  <si>
    <t>комплектование</t>
  </si>
  <si>
    <t>03</t>
  </si>
  <si>
    <t>ФЦП КР МУ</t>
  </si>
  <si>
    <t>ЦПК</t>
  </si>
  <si>
    <t>Аб</t>
  </si>
  <si>
    <t>к Муниципальной программе</t>
  </si>
  <si>
    <t>Отдела культуры Администрации муниципального образования "Юкаменский район"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</si>
  <si>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</si>
  <si>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 xml:space="preserve">Наименование муниципальной программы                  «Развитие культуры на 2015-2020 годы» </t>
  </si>
  <si>
    <t>Ответственный исполнитель муницпальной программы          Отдел культуры Администрации муниципального образования "Юкаменский район"</t>
  </si>
  <si>
    <t>4</t>
  </si>
  <si>
    <t>бюджет Юкаменского района</t>
  </si>
  <si>
    <t>5</t>
  </si>
  <si>
    <t>2021 год</t>
  </si>
  <si>
    <t>"Развитие культуры на 2020-2025 годы"</t>
  </si>
  <si>
    <t>2022 год</t>
  </si>
  <si>
    <t>2023 год</t>
  </si>
  <si>
    <t>2024 год</t>
  </si>
  <si>
    <t>2025 год</t>
  </si>
  <si>
    <t>иные межбюд. транс из бюджета УР</t>
  </si>
  <si>
    <t>Подпрограмма "Организация библиотечного обслуживания населения"</t>
  </si>
  <si>
    <t>Подпрограмма "Организация досуга, предоставление услуг организаций культуры и доступа к музейным фондам"</t>
  </si>
  <si>
    <t>Подпрограмма "Развитие местного народного творчества"</t>
  </si>
  <si>
    <t>Подпрограмма "Создание условий для реализации муниципальной программы"</t>
  </si>
  <si>
    <t>Подпрограмма "Развитие туризма"</t>
  </si>
  <si>
    <t>Муниципальная программа "Развитие культуры на 2020-2025 годы"</t>
  </si>
  <si>
    <t>20-2025 годы</t>
  </si>
  <si>
    <t>01</t>
  </si>
  <si>
    <t>02</t>
  </si>
  <si>
    <t>2020-2025 годы</t>
  </si>
  <si>
    <t>3</t>
  </si>
  <si>
    <t>04</t>
  </si>
  <si>
    <t>05</t>
  </si>
  <si>
    <t>субсидии  из федерального бюджета</t>
  </si>
  <si>
    <r>
      <t xml:space="preserve">субсидии 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из федерального бюджета</t>
    </r>
  </si>
  <si>
    <t>субвенции из  республиканского и федерального бюджета</t>
  </si>
  <si>
    <t>Подпрограмма "Волонтеры культуры"</t>
  </si>
  <si>
    <t>06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</si>
</sst>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1" xfId="0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/>
    <xf numFmtId="0" fontId="0" fillId="0" borderId="1" xfId="0" applyFill="1" applyBorder="1"/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0" fillId="2" borderId="0" xfId="0" applyFill="1"/>
    <xf numFmtId="0" fontId="3" fillId="2" borderId="0" xfId="0" applyFont="1" applyFill="1" applyAlignment="1"/>
    <xf numFmtId="0" fontId="3" fillId="0" borderId="0" xfId="0" applyFont="1" applyFill="1"/>
    <xf numFmtId="0" fontId="3" fillId="2" borderId="0" xfId="0" applyFont="1" applyFill="1"/>
    <xf numFmtId="0" fontId="4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center" vertical="top"/>
    </xf>
    <xf numFmtId="0" fontId="0" fillId="3" borderId="0" xfId="0" applyFill="1"/>
    <xf numFmtId="2" fontId="3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2" borderId="0" xfId="0" applyFont="1" applyFill="1"/>
    <xf numFmtId="0" fontId="1" fillId="2" borderId="0" xfId="0" applyFont="1" applyFill="1" applyAlignment="1">
      <alignment horizontal="center"/>
    </xf>
    <xf numFmtId="2" fontId="3" fillId="2" borderId="1" xfId="0" applyNumberFormat="1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vertical="top"/>
    </xf>
    <xf numFmtId="0" fontId="0" fillId="2" borderId="1" xfId="0" applyFill="1" applyBorder="1"/>
    <xf numFmtId="0" fontId="1" fillId="2" borderId="0" xfId="0" applyFont="1" applyFill="1"/>
    <xf numFmtId="0" fontId="2" fillId="2" borderId="0" xfId="0" applyFont="1" applyFill="1"/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2" borderId="0" xfId="0" applyFont="1" applyFill="1"/>
    <xf numFmtId="0" fontId="3" fillId="3" borderId="0" xfId="0" applyFont="1" applyFill="1"/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1"/>
  <sheetViews>
    <sheetView tabSelected="1" workbookViewId="0">
      <selection activeCell="C135" sqref="C135:C139"/>
    </sheetView>
  </sheetViews>
  <sheetFormatPr defaultRowHeight="15"/>
  <cols>
    <col min="1" max="1" width="7.28515625" style="3" customWidth="1"/>
    <col min="2" max="2" width="6.85546875" style="3" customWidth="1"/>
    <col min="3" max="3" width="18.5703125" style="3" customWidth="1"/>
    <col min="4" max="4" width="25.85546875" style="3" customWidth="1"/>
    <col min="5" max="5" width="16" style="3" hidden="1" customWidth="1"/>
    <col min="6" max="6" width="19.42578125" style="3" hidden="1" customWidth="1"/>
    <col min="7" max="7" width="13.28515625" style="3" customWidth="1"/>
    <col min="8" max="8" width="11.7109375" style="3" customWidth="1"/>
    <col min="9" max="9" width="11.42578125" style="61" customWidth="1"/>
    <col min="10" max="10" width="11.140625" style="61" customWidth="1"/>
    <col min="11" max="13" width="12.28515625" style="3" customWidth="1"/>
    <col min="14" max="14" width="14.42578125" style="3" customWidth="1"/>
    <col min="15" max="16384" width="9.140625" style="3"/>
  </cols>
  <sheetData>
    <row r="1" spans="1:14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ht="15.75">
      <c r="A5" s="69"/>
      <c r="B5" s="69"/>
      <c r="C5" s="69"/>
      <c r="D5" s="69"/>
      <c r="E5" s="69"/>
      <c r="F5" s="70"/>
      <c r="G5" s="78"/>
      <c r="H5" s="78"/>
      <c r="J5" s="79" t="s">
        <v>0</v>
      </c>
      <c r="K5" s="79"/>
      <c r="L5" s="64"/>
      <c r="M5" s="64"/>
      <c r="N5" s="30"/>
    </row>
    <row r="6" spans="1:14" ht="15.75">
      <c r="A6" s="69"/>
      <c r="B6" s="69"/>
      <c r="C6" s="69"/>
      <c r="D6" s="69"/>
      <c r="E6" s="69"/>
      <c r="F6" s="70"/>
      <c r="G6" s="78"/>
      <c r="H6" s="78"/>
      <c r="I6" s="30"/>
      <c r="J6" s="31" t="s">
        <v>37</v>
      </c>
      <c r="K6" s="31"/>
      <c r="L6" s="31"/>
      <c r="M6" s="31"/>
      <c r="N6" s="30"/>
    </row>
    <row r="7" spans="1:14" ht="43.5" customHeight="1">
      <c r="A7" s="69"/>
      <c r="B7" s="69"/>
      <c r="C7" s="69"/>
      <c r="D7" s="69"/>
      <c r="E7" s="69"/>
      <c r="F7" s="70"/>
      <c r="G7" s="78"/>
      <c r="H7" s="78"/>
      <c r="I7" s="30"/>
      <c r="J7" s="80" t="s">
        <v>38</v>
      </c>
      <c r="K7" s="80"/>
      <c r="L7" s="80"/>
      <c r="M7" s="80"/>
      <c r="N7" s="80"/>
    </row>
    <row r="8" spans="1:14" ht="15.75">
      <c r="A8" s="69"/>
      <c r="B8" s="69"/>
      <c r="C8" s="69"/>
      <c r="D8" s="69"/>
      <c r="E8" s="69"/>
      <c r="F8" s="70"/>
      <c r="G8" s="78"/>
      <c r="H8" s="78"/>
      <c r="I8" s="30"/>
      <c r="J8" s="81" t="s">
        <v>46</v>
      </c>
      <c r="K8" s="81"/>
      <c r="L8" s="81"/>
      <c r="M8" s="81"/>
      <c r="N8" s="81"/>
    </row>
    <row r="9" spans="1:14" ht="15.75">
      <c r="A9" s="69"/>
      <c r="B9" s="65"/>
      <c r="C9" s="65"/>
      <c r="D9" s="65"/>
      <c r="E9" s="65"/>
      <c r="F9" s="70"/>
      <c r="G9" s="78"/>
      <c r="H9" s="78"/>
      <c r="I9" s="30"/>
      <c r="J9" s="78"/>
      <c r="K9" s="78"/>
      <c r="L9" s="64"/>
      <c r="M9" s="64"/>
      <c r="N9" s="30"/>
    </row>
    <row r="10" spans="1:14">
      <c r="A10" s="82" t="s">
        <v>39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5.75">
      <c r="A11" s="1"/>
      <c r="B11" s="5"/>
      <c r="C11" s="5"/>
      <c r="D11" s="5"/>
      <c r="E11" s="5"/>
      <c r="F11" s="5"/>
      <c r="H11" s="5"/>
      <c r="I11" s="65"/>
      <c r="J11" s="30"/>
    </row>
    <row r="12" spans="1:14">
      <c r="A12" s="4" t="s">
        <v>40</v>
      </c>
      <c r="B12" s="4"/>
      <c r="C12" s="4"/>
      <c r="D12" s="4"/>
      <c r="E12" s="4"/>
      <c r="F12" s="4"/>
      <c r="G12" s="4"/>
      <c r="H12" s="4" t="s">
        <v>58</v>
      </c>
      <c r="I12" s="30"/>
      <c r="J12" s="30"/>
    </row>
    <row r="13" spans="1:14" ht="15.75">
      <c r="A13" s="6"/>
      <c r="B13" s="1"/>
      <c r="C13" s="1"/>
      <c r="D13" s="83"/>
      <c r="E13" s="83"/>
      <c r="F13" s="83"/>
      <c r="G13" s="83"/>
      <c r="H13" s="83"/>
      <c r="I13" s="30"/>
      <c r="J13" s="30"/>
    </row>
    <row r="14" spans="1:14">
      <c r="A14" s="4" t="s">
        <v>41</v>
      </c>
      <c r="B14" s="4"/>
      <c r="C14" s="4"/>
      <c r="D14" s="4"/>
      <c r="E14" s="4"/>
      <c r="F14" s="4"/>
      <c r="G14" s="4"/>
      <c r="H14" s="4"/>
      <c r="I14" s="30"/>
      <c r="J14" s="30"/>
    </row>
    <row r="15" spans="1:14">
      <c r="A15" s="7"/>
      <c r="I15" s="30"/>
      <c r="J15" s="30"/>
    </row>
    <row r="16" spans="1:14">
      <c r="A16" s="75" t="s">
        <v>1</v>
      </c>
      <c r="B16" s="75"/>
      <c r="C16" s="75" t="s">
        <v>2</v>
      </c>
      <c r="D16" s="75" t="s">
        <v>3</v>
      </c>
      <c r="E16" s="75" t="s">
        <v>4</v>
      </c>
      <c r="F16" s="75"/>
      <c r="G16" s="75"/>
      <c r="H16" s="75"/>
      <c r="I16" s="75"/>
      <c r="J16" s="75"/>
      <c r="K16" s="75"/>
      <c r="L16" s="75"/>
      <c r="M16" s="75"/>
      <c r="N16" s="75"/>
    </row>
    <row r="17" spans="1:14" ht="42.75" customHeight="1">
      <c r="A17" s="75"/>
      <c r="B17" s="75"/>
      <c r="C17" s="75"/>
      <c r="D17" s="75"/>
      <c r="E17" s="75" t="s">
        <v>5</v>
      </c>
      <c r="F17" s="75" t="s">
        <v>6</v>
      </c>
      <c r="G17" s="76" t="s">
        <v>7</v>
      </c>
      <c r="H17" s="76" t="s">
        <v>8</v>
      </c>
      <c r="I17" s="84" t="s">
        <v>9</v>
      </c>
      <c r="J17" s="74" t="s">
        <v>45</v>
      </c>
      <c r="K17" s="75" t="s">
        <v>47</v>
      </c>
      <c r="L17" s="76" t="s">
        <v>48</v>
      </c>
      <c r="M17" s="27"/>
      <c r="N17" s="75" t="s">
        <v>50</v>
      </c>
    </row>
    <row r="18" spans="1:14">
      <c r="A18" s="8" t="s">
        <v>10</v>
      </c>
      <c r="B18" s="8" t="s">
        <v>11</v>
      </c>
      <c r="C18" s="75"/>
      <c r="D18" s="75"/>
      <c r="E18" s="75"/>
      <c r="F18" s="75"/>
      <c r="G18" s="77"/>
      <c r="H18" s="77"/>
      <c r="I18" s="84"/>
      <c r="J18" s="74"/>
      <c r="K18" s="75"/>
      <c r="L18" s="77"/>
      <c r="M18" s="28" t="s">
        <v>49</v>
      </c>
      <c r="N18" s="75"/>
    </row>
    <row r="19" spans="1:14">
      <c r="A19" s="8"/>
      <c r="B19" s="8"/>
      <c r="C19" s="8"/>
      <c r="D19" s="8"/>
      <c r="E19" s="9" t="e">
        <f>E29+E52+E67+E82+E90+E104+E117</f>
        <v>#REF!</v>
      </c>
      <c r="F19" s="9" t="e">
        <f>F29+F52+F67+F82+F90+F104+F117</f>
        <v>#REF!</v>
      </c>
      <c r="G19" s="9"/>
      <c r="H19" s="9"/>
      <c r="I19" s="66"/>
      <c r="J19" s="62"/>
      <c r="K19" s="25"/>
      <c r="L19" s="25"/>
      <c r="M19" s="25"/>
      <c r="N19" s="25"/>
    </row>
    <row r="20" spans="1:14">
      <c r="A20" s="71" t="s">
        <v>33</v>
      </c>
      <c r="B20" s="71"/>
      <c r="C20" s="73" t="s">
        <v>57</v>
      </c>
      <c r="D20" s="10" t="s">
        <v>12</v>
      </c>
      <c r="E20" s="11" t="e">
        <f>E22+E25+E27+E28+E23</f>
        <v>#REF!</v>
      </c>
      <c r="F20" s="11" t="e">
        <f t="shared" ref="F20" si="0">F22+F25+F27+F28</f>
        <v>#REF!</v>
      </c>
      <c r="G20" s="11">
        <f>G22</f>
        <v>61127.600000000006</v>
      </c>
      <c r="H20" s="11">
        <f>H22</f>
        <v>55490.3</v>
      </c>
      <c r="I20" s="17">
        <v>42927.199999999997</v>
      </c>
      <c r="J20" s="60">
        <v>42416.800000000003</v>
      </c>
      <c r="K20" s="11">
        <v>39400.800000000003</v>
      </c>
      <c r="L20" s="11">
        <v>89455.9</v>
      </c>
      <c r="M20" s="11">
        <v>44475.3</v>
      </c>
      <c r="N20" s="11">
        <v>44475.3</v>
      </c>
    </row>
    <row r="21" spans="1:14">
      <c r="A21" s="71"/>
      <c r="B21" s="71"/>
      <c r="C21" s="73"/>
      <c r="D21" s="10"/>
      <c r="E21" s="11" t="e">
        <f>E19-E20</f>
        <v>#REF!</v>
      </c>
      <c r="F21" s="11" t="e">
        <f t="shared" ref="F21" si="1">F19-F20</f>
        <v>#REF!</v>
      </c>
      <c r="G21" s="11"/>
      <c r="H21" s="11"/>
      <c r="I21" s="17"/>
      <c r="J21" s="60"/>
      <c r="K21" s="26"/>
      <c r="L21" s="26"/>
      <c r="M21" s="26"/>
      <c r="N21" s="26"/>
    </row>
    <row r="22" spans="1:14" ht="30">
      <c r="A22" s="71"/>
      <c r="B22" s="71"/>
      <c r="C22" s="73"/>
      <c r="D22" s="54" t="s">
        <v>43</v>
      </c>
      <c r="E22" s="17">
        <f>E30+E53+E68+E83+E91+E105+E118</f>
        <v>705159.7</v>
      </c>
      <c r="F22" s="17">
        <f>F30+F53+F68+F83+F91+F105+F118</f>
        <v>602136.4</v>
      </c>
      <c r="G22" s="17">
        <f>G30+G53+G68+G83+G131</f>
        <v>61127.600000000006</v>
      </c>
      <c r="H22" s="17">
        <f t="shared" ref="H22" si="2">H30+H53+H68+H83+H131</f>
        <v>55490.3</v>
      </c>
      <c r="I22" s="17">
        <v>41236.5</v>
      </c>
      <c r="J22" s="60">
        <v>41416.800000000003</v>
      </c>
      <c r="K22" s="11">
        <v>39400.800000000003</v>
      </c>
      <c r="L22" s="11">
        <v>38950.800000000003</v>
      </c>
      <c r="M22" s="11">
        <v>44475.3</v>
      </c>
      <c r="N22" s="11">
        <v>44475.3</v>
      </c>
    </row>
    <row r="23" spans="1:14" ht="30" hidden="1" customHeight="1">
      <c r="A23" s="71"/>
      <c r="B23" s="71"/>
      <c r="C23" s="73"/>
      <c r="D23" s="10" t="s">
        <v>13</v>
      </c>
      <c r="E23" s="11">
        <f>E31+E54+E69+E84+E92+E107+E120</f>
        <v>7030</v>
      </c>
      <c r="F23" s="11"/>
      <c r="G23" s="11"/>
      <c r="H23" s="11"/>
      <c r="I23" s="17"/>
      <c r="J23" s="60"/>
      <c r="K23" s="11"/>
      <c r="L23" s="11"/>
      <c r="M23" s="11"/>
      <c r="N23" s="11"/>
    </row>
    <row r="24" spans="1:14" ht="48" customHeight="1">
      <c r="A24" s="71"/>
      <c r="B24" s="71"/>
      <c r="C24" s="73"/>
      <c r="D24" s="10" t="s">
        <v>67</v>
      </c>
      <c r="E24" s="11">
        <v>1233.9000000000001</v>
      </c>
      <c r="F24" s="11">
        <v>737.6</v>
      </c>
      <c r="G24" s="11"/>
      <c r="H24" s="11"/>
      <c r="I24" s="17"/>
      <c r="J24" s="17"/>
      <c r="K24" s="11"/>
      <c r="L24" s="11"/>
      <c r="M24" s="11"/>
      <c r="N24" s="11"/>
    </row>
    <row r="25" spans="1:14" ht="34.5" customHeight="1">
      <c r="A25" s="71"/>
      <c r="B25" s="71"/>
      <c r="C25" s="73"/>
      <c r="D25" s="56" t="s">
        <v>66</v>
      </c>
      <c r="E25" s="11">
        <f>E37+E60+E72+E86+E94+E110+E123</f>
        <v>6100</v>
      </c>
      <c r="F25" s="11">
        <f>F37+F60+F72+F86+F94+F110+F123</f>
        <v>200</v>
      </c>
      <c r="G25" s="11"/>
      <c r="H25" s="11"/>
      <c r="I25" s="17">
        <f>I37+I60</f>
        <v>1366.6999999999998</v>
      </c>
      <c r="J25" s="17">
        <v>1000</v>
      </c>
      <c r="K25" s="11"/>
      <c r="L25" s="11">
        <v>50505.1</v>
      </c>
      <c r="M25" s="11"/>
      <c r="N25" s="11"/>
    </row>
    <row r="26" spans="1:14" ht="60" hidden="1">
      <c r="A26" s="71"/>
      <c r="B26" s="71"/>
      <c r="C26" s="73"/>
      <c r="D26" s="10" t="s">
        <v>16</v>
      </c>
      <c r="E26" s="11"/>
      <c r="F26" s="11"/>
      <c r="G26" s="11"/>
      <c r="H26" s="12"/>
      <c r="I26" s="17"/>
      <c r="J26" s="17"/>
      <c r="K26" s="11"/>
      <c r="L26" s="11"/>
      <c r="M26" s="11"/>
      <c r="N26" s="11"/>
    </row>
    <row r="27" spans="1:14" ht="45" hidden="1">
      <c r="A27" s="71"/>
      <c r="B27" s="71"/>
      <c r="C27" s="73"/>
      <c r="D27" s="10" t="s">
        <v>17</v>
      </c>
      <c r="E27" s="11" t="e">
        <f>#REF!+E62+E76+E88+E99+E112+E125</f>
        <v>#REF!</v>
      </c>
      <c r="F27" s="11" t="e">
        <f>#REF!+F62+F76+F88+F99+F112+F125</f>
        <v>#REF!</v>
      </c>
      <c r="G27" s="11"/>
      <c r="H27" s="11"/>
      <c r="I27" s="17"/>
      <c r="J27" s="17"/>
      <c r="K27" s="11"/>
      <c r="L27" s="11"/>
      <c r="M27" s="11"/>
      <c r="N27" s="11"/>
    </row>
    <row r="28" spans="1:14" ht="19.5" customHeight="1">
      <c r="A28" s="71"/>
      <c r="B28" s="71"/>
      <c r="C28" s="73"/>
      <c r="D28" s="10" t="s">
        <v>18</v>
      </c>
      <c r="E28" s="11">
        <f>E44+E63+E89+E113+E126+E100+E77</f>
        <v>382108.2</v>
      </c>
      <c r="F28" s="11">
        <f>F44+F63+F89+F113+F126+F100+F77</f>
        <v>401713.61000000004</v>
      </c>
      <c r="G28" s="11"/>
      <c r="H28" s="11"/>
      <c r="I28" s="17"/>
      <c r="J28" s="17"/>
      <c r="K28" s="11"/>
      <c r="L28" s="11"/>
      <c r="M28" s="11"/>
      <c r="N28" s="11"/>
    </row>
    <row r="29" spans="1:14">
      <c r="A29" s="71" t="s">
        <v>33</v>
      </c>
      <c r="B29" s="71" t="s">
        <v>59</v>
      </c>
      <c r="C29" s="72" t="s">
        <v>52</v>
      </c>
      <c r="D29" s="10" t="s">
        <v>19</v>
      </c>
      <c r="E29" s="11" t="e">
        <f>E30+E37+#REF!+#REF!+E44+E31</f>
        <v>#REF!</v>
      </c>
      <c r="F29" s="11" t="e">
        <f>F30+F37+#REF!+#REF!+F44+F31</f>
        <v>#REF!</v>
      </c>
      <c r="G29" s="11">
        <f>G30+G36+G37+G44</f>
        <v>7270.7</v>
      </c>
      <c r="H29" s="11">
        <f t="shared" ref="H29" si="3">H30+H36+H37+H44</f>
        <v>8037.9</v>
      </c>
      <c r="I29" s="17">
        <v>6542.1</v>
      </c>
      <c r="J29" s="60">
        <v>7856.1</v>
      </c>
      <c r="K29" s="11">
        <v>7861.4</v>
      </c>
      <c r="L29" s="11">
        <v>7861.4</v>
      </c>
      <c r="M29" s="11">
        <v>8509.1</v>
      </c>
      <c r="N29" s="11">
        <v>8509.1</v>
      </c>
    </row>
    <row r="30" spans="1:14" ht="30">
      <c r="A30" s="71"/>
      <c r="B30" s="71"/>
      <c r="C30" s="72"/>
      <c r="D30" s="13" t="s">
        <v>43</v>
      </c>
      <c r="E30" s="14">
        <v>495397.3</v>
      </c>
      <c r="F30" s="14">
        <v>402550.3</v>
      </c>
      <c r="G30" s="14">
        <v>7270.7</v>
      </c>
      <c r="H30" s="14">
        <v>8037.9</v>
      </c>
      <c r="I30" s="17">
        <v>6542.1</v>
      </c>
      <c r="J30" s="60">
        <v>7856.1</v>
      </c>
      <c r="K30" s="11">
        <v>7861.4</v>
      </c>
      <c r="L30" s="11">
        <v>7861.4</v>
      </c>
      <c r="M30" s="11">
        <v>8509.1</v>
      </c>
      <c r="N30" s="11">
        <v>8509.1</v>
      </c>
    </row>
    <row r="31" spans="1:14" ht="30" hidden="1">
      <c r="A31" s="71"/>
      <c r="B31" s="71"/>
      <c r="C31" s="72"/>
      <c r="D31" s="10" t="s">
        <v>13</v>
      </c>
      <c r="E31" s="12">
        <v>2500</v>
      </c>
      <c r="F31" s="12">
        <f t="shared" ref="F31" si="4">F32</f>
        <v>0</v>
      </c>
      <c r="G31" s="12"/>
      <c r="H31" s="12"/>
      <c r="I31" s="14"/>
      <c r="J31" s="63"/>
      <c r="K31" s="12"/>
      <c r="L31" s="12"/>
      <c r="M31" s="12"/>
      <c r="N31" s="12"/>
    </row>
    <row r="32" spans="1:14" hidden="1">
      <c r="A32" s="71"/>
      <c r="B32" s="71"/>
      <c r="C32" s="72"/>
      <c r="D32" s="10"/>
      <c r="E32" s="12">
        <f>E33+E34+E35</f>
        <v>3965</v>
      </c>
      <c r="F32" s="12">
        <f t="shared" ref="F32" si="5">F33+F34+F35</f>
        <v>0</v>
      </c>
      <c r="G32" s="12"/>
      <c r="H32" s="12"/>
      <c r="I32" s="14"/>
      <c r="J32" s="63"/>
      <c r="K32" s="12"/>
      <c r="L32" s="12"/>
      <c r="M32" s="12"/>
      <c r="N32" s="12"/>
    </row>
    <row r="33" spans="1:14" ht="45" hidden="1">
      <c r="A33" s="71"/>
      <c r="B33" s="71"/>
      <c r="C33" s="72"/>
      <c r="D33" s="10" t="s">
        <v>20</v>
      </c>
      <c r="E33" s="15">
        <v>1600</v>
      </c>
      <c r="F33" s="12">
        <v>0</v>
      </c>
      <c r="G33" s="12"/>
      <c r="H33" s="12"/>
      <c r="I33" s="17"/>
      <c r="J33" s="60"/>
      <c r="K33" s="11"/>
      <c r="L33" s="11"/>
      <c r="M33" s="11"/>
      <c r="N33" s="11"/>
    </row>
    <row r="34" spans="1:14" ht="45" hidden="1">
      <c r="A34" s="71"/>
      <c r="B34" s="71"/>
      <c r="C34" s="72"/>
      <c r="D34" s="10" t="s">
        <v>21</v>
      </c>
      <c r="E34" s="15">
        <v>900</v>
      </c>
      <c r="F34" s="12">
        <v>0</v>
      </c>
      <c r="G34" s="12"/>
      <c r="H34" s="12"/>
      <c r="I34" s="17"/>
      <c r="J34" s="60"/>
      <c r="K34" s="11"/>
      <c r="L34" s="11"/>
      <c r="M34" s="11"/>
      <c r="N34" s="11"/>
    </row>
    <row r="35" spans="1:14" hidden="1">
      <c r="A35" s="71"/>
      <c r="B35" s="71"/>
      <c r="C35" s="72"/>
      <c r="D35" s="10" t="s">
        <v>22</v>
      </c>
      <c r="E35" s="12">
        <v>1465</v>
      </c>
      <c r="F35" s="12"/>
      <c r="G35" s="12"/>
      <c r="H35" s="12"/>
      <c r="I35" s="17"/>
      <c r="J35" s="60"/>
      <c r="K35" s="11"/>
      <c r="L35" s="11"/>
      <c r="M35" s="11"/>
      <c r="N35" s="11"/>
    </row>
    <row r="36" spans="1:14" ht="46.5" customHeight="1">
      <c r="A36" s="71"/>
      <c r="B36" s="71"/>
      <c r="C36" s="72"/>
      <c r="D36" s="57" t="s">
        <v>67</v>
      </c>
      <c r="E36" s="12"/>
      <c r="F36" s="12"/>
      <c r="G36" s="12"/>
      <c r="H36" s="12"/>
      <c r="I36" s="17"/>
      <c r="J36" s="17"/>
      <c r="K36" s="11"/>
      <c r="L36" s="11"/>
      <c r="M36" s="11"/>
      <c r="N36" s="11"/>
    </row>
    <row r="37" spans="1:14" ht="30">
      <c r="A37" s="71"/>
      <c r="B37" s="71"/>
      <c r="C37" s="72"/>
      <c r="D37" s="55" t="s">
        <v>65</v>
      </c>
      <c r="E37" s="12">
        <f>E38</f>
        <v>5700</v>
      </c>
      <c r="F37" s="12">
        <f t="shared" ref="F37" si="6">F38</f>
        <v>200</v>
      </c>
      <c r="G37" s="12"/>
      <c r="H37" s="12"/>
      <c r="I37" s="14">
        <v>55.1</v>
      </c>
      <c r="J37" s="14"/>
      <c r="K37" s="12"/>
      <c r="L37" s="12"/>
      <c r="M37" s="12"/>
      <c r="N37" s="12"/>
    </row>
    <row r="38" spans="1:14" hidden="1">
      <c r="A38" s="71"/>
      <c r="B38" s="71"/>
      <c r="C38" s="72"/>
      <c r="D38" s="10"/>
      <c r="E38" s="12">
        <f t="shared" ref="E38:F38" si="7">SUM(E39:E43)</f>
        <v>5700</v>
      </c>
      <c r="F38" s="12">
        <f t="shared" si="7"/>
        <v>200</v>
      </c>
      <c r="G38" s="12"/>
      <c r="H38" s="12"/>
      <c r="I38" s="14"/>
      <c r="J38" s="14"/>
      <c r="K38" s="12"/>
      <c r="L38" s="12"/>
      <c r="M38" s="12"/>
      <c r="N38" s="12"/>
    </row>
    <row r="39" spans="1:14" hidden="1">
      <c r="A39" s="71"/>
      <c r="B39" s="71"/>
      <c r="C39" s="72"/>
      <c r="D39" s="10" t="s">
        <v>24</v>
      </c>
      <c r="E39" s="12">
        <v>300</v>
      </c>
      <c r="F39" s="12"/>
      <c r="G39" s="12"/>
      <c r="H39" s="12"/>
      <c r="I39" s="17"/>
      <c r="J39" s="17"/>
      <c r="K39" s="11"/>
      <c r="L39" s="11"/>
      <c r="M39" s="11"/>
      <c r="N39" s="11"/>
    </row>
    <row r="40" spans="1:14" ht="30" hidden="1">
      <c r="A40" s="71"/>
      <c r="B40" s="71"/>
      <c r="C40" s="72"/>
      <c r="D40" s="10" t="s">
        <v>25</v>
      </c>
      <c r="E40" s="12">
        <v>400</v>
      </c>
      <c r="F40" s="12"/>
      <c r="G40" s="12"/>
      <c r="H40" s="12"/>
      <c r="I40" s="17"/>
      <c r="J40" s="17"/>
      <c r="K40" s="11"/>
      <c r="L40" s="11"/>
      <c r="M40" s="11"/>
      <c r="N40" s="11"/>
    </row>
    <row r="41" spans="1:14" hidden="1">
      <c r="A41" s="71"/>
      <c r="B41" s="71"/>
      <c r="C41" s="72"/>
      <c r="D41" s="10" t="s">
        <v>26</v>
      </c>
      <c r="E41" s="12">
        <v>500</v>
      </c>
      <c r="F41" s="12"/>
      <c r="G41" s="12"/>
      <c r="H41" s="12"/>
      <c r="I41" s="17"/>
      <c r="J41" s="17"/>
      <c r="K41" s="11"/>
      <c r="L41" s="11"/>
      <c r="M41" s="11"/>
      <c r="N41" s="11"/>
    </row>
    <row r="42" spans="1:14" ht="30" hidden="1">
      <c r="A42" s="71"/>
      <c r="B42" s="71"/>
      <c r="C42" s="72"/>
      <c r="D42" s="10" t="s">
        <v>27</v>
      </c>
      <c r="E42" s="12">
        <v>400</v>
      </c>
      <c r="F42" s="12">
        <v>200</v>
      </c>
      <c r="G42" s="12"/>
      <c r="H42" s="12"/>
      <c r="I42" s="17"/>
      <c r="J42" s="17"/>
      <c r="K42" s="11"/>
      <c r="L42" s="11"/>
      <c r="M42" s="11"/>
      <c r="N42" s="11"/>
    </row>
    <row r="43" spans="1:14" hidden="1">
      <c r="A43" s="71"/>
      <c r="B43" s="71"/>
      <c r="C43" s="72"/>
      <c r="D43" s="10" t="s">
        <v>26</v>
      </c>
      <c r="E43" s="12">
        <v>4100</v>
      </c>
      <c r="F43" s="12"/>
      <c r="G43" s="12"/>
      <c r="H43" s="12"/>
      <c r="I43" s="17"/>
      <c r="J43" s="17"/>
      <c r="K43" s="11"/>
      <c r="L43" s="11"/>
      <c r="M43" s="11"/>
      <c r="N43" s="11"/>
    </row>
    <row r="44" spans="1:14">
      <c r="A44" s="71"/>
      <c r="B44" s="71"/>
      <c r="C44" s="72"/>
      <c r="D44" s="10" t="s">
        <v>18</v>
      </c>
      <c r="E44" s="12">
        <f>E45</f>
        <v>327614.59999999998</v>
      </c>
      <c r="F44" s="12">
        <f t="shared" ref="F44" si="8">F45</f>
        <v>344075.33</v>
      </c>
      <c r="G44" s="12"/>
      <c r="H44" s="12"/>
      <c r="I44" s="14"/>
      <c r="J44" s="14"/>
      <c r="K44" s="12"/>
      <c r="L44" s="12"/>
      <c r="M44" s="12"/>
      <c r="N44" s="12"/>
    </row>
    <row r="45" spans="1:14" hidden="1">
      <c r="A45" s="16"/>
      <c r="B45" s="16"/>
      <c r="C45" s="10"/>
      <c r="D45" s="10"/>
      <c r="E45" s="12">
        <f>SUM(E46:E51)</f>
        <v>327614.59999999998</v>
      </c>
      <c r="F45" s="12">
        <f t="shared" ref="F45" si="9">SUM(F46:F51)</f>
        <v>344075.33</v>
      </c>
      <c r="G45" s="12"/>
      <c r="H45" s="12"/>
      <c r="I45" s="14"/>
      <c r="J45" s="14"/>
      <c r="K45" s="12"/>
      <c r="L45" s="12"/>
      <c r="M45" s="12"/>
      <c r="N45" s="12"/>
    </row>
    <row r="46" spans="1:14" hidden="1">
      <c r="A46" s="16"/>
      <c r="B46" s="16"/>
      <c r="C46" s="10"/>
      <c r="D46" s="10" t="s">
        <v>28</v>
      </c>
      <c r="E46" s="12">
        <v>242564.7</v>
      </c>
      <c r="F46" s="12">
        <f t="shared" ref="F46:K46" si="10">E46*1.05</f>
        <v>254692.93500000003</v>
      </c>
      <c r="G46" s="12"/>
      <c r="H46" s="12"/>
      <c r="I46" s="14"/>
      <c r="J46" s="14">
        <f t="shared" si="10"/>
        <v>0</v>
      </c>
      <c r="K46" s="12">
        <f t="shared" si="10"/>
        <v>0</v>
      </c>
      <c r="L46" s="12"/>
      <c r="M46" s="12"/>
      <c r="N46" s="12">
        <f>K46*1.05</f>
        <v>0</v>
      </c>
    </row>
    <row r="47" spans="1:14" hidden="1">
      <c r="A47" s="16"/>
      <c r="B47" s="16"/>
      <c r="C47" s="10"/>
      <c r="D47" s="10" t="s">
        <v>29</v>
      </c>
      <c r="E47" s="12">
        <v>-300</v>
      </c>
      <c r="F47" s="12">
        <v>-300</v>
      </c>
      <c r="G47" s="12"/>
      <c r="H47" s="12"/>
      <c r="I47" s="14"/>
      <c r="J47" s="14">
        <v>-300</v>
      </c>
      <c r="K47" s="12">
        <v>-300</v>
      </c>
      <c r="L47" s="12"/>
      <c r="M47" s="12"/>
      <c r="N47" s="12">
        <v>-300</v>
      </c>
    </row>
    <row r="48" spans="1:14" ht="30" hidden="1">
      <c r="A48" s="16"/>
      <c r="B48" s="16"/>
      <c r="C48" s="10"/>
      <c r="D48" s="10" t="s">
        <v>25</v>
      </c>
      <c r="E48" s="12">
        <v>-400</v>
      </c>
      <c r="F48" s="12">
        <v>-400</v>
      </c>
      <c r="G48" s="12"/>
      <c r="H48" s="12"/>
      <c r="I48" s="14"/>
      <c r="J48" s="14">
        <v>-400</v>
      </c>
      <c r="K48" s="12">
        <v>-400</v>
      </c>
      <c r="L48" s="12"/>
      <c r="M48" s="12"/>
      <c r="N48" s="12">
        <v>-400</v>
      </c>
    </row>
    <row r="49" spans="1:14" hidden="1">
      <c r="A49" s="16"/>
      <c r="B49" s="16"/>
      <c r="C49" s="10"/>
      <c r="D49" s="10" t="s">
        <v>26</v>
      </c>
      <c r="E49" s="12">
        <v>-500</v>
      </c>
      <c r="F49" s="12">
        <v>-500</v>
      </c>
      <c r="G49" s="12"/>
      <c r="H49" s="12"/>
      <c r="I49" s="14"/>
      <c r="J49" s="14">
        <v>-500</v>
      </c>
      <c r="K49" s="12">
        <v>-500</v>
      </c>
      <c r="L49" s="12"/>
      <c r="M49" s="12"/>
      <c r="N49" s="12">
        <v>-500</v>
      </c>
    </row>
    <row r="50" spans="1:14" ht="30" hidden="1">
      <c r="A50" s="16"/>
      <c r="B50" s="16"/>
      <c r="C50" s="10"/>
      <c r="D50" s="10" t="s">
        <v>27</v>
      </c>
      <c r="E50" s="12">
        <v>-400</v>
      </c>
      <c r="F50" s="12">
        <v>-400</v>
      </c>
      <c r="G50" s="12"/>
      <c r="H50" s="12"/>
      <c r="I50" s="14"/>
      <c r="J50" s="14">
        <v>-400</v>
      </c>
      <c r="K50" s="12">
        <v>-400</v>
      </c>
      <c r="L50" s="12"/>
      <c r="M50" s="12"/>
      <c r="N50" s="12">
        <v>-400</v>
      </c>
    </row>
    <row r="51" spans="1:14" hidden="1">
      <c r="A51" s="16"/>
      <c r="B51" s="16"/>
      <c r="C51" s="10"/>
      <c r="D51" s="10" t="s">
        <v>30</v>
      </c>
      <c r="E51" s="12">
        <v>86649.9</v>
      </c>
      <c r="F51" s="12">
        <f t="shared" ref="F51:K51" si="11">E51*1.05</f>
        <v>90982.395000000004</v>
      </c>
      <c r="G51" s="12"/>
      <c r="H51" s="12"/>
      <c r="I51" s="14"/>
      <c r="J51" s="14">
        <f t="shared" si="11"/>
        <v>0</v>
      </c>
      <c r="K51" s="12">
        <f t="shared" si="11"/>
        <v>0</v>
      </c>
      <c r="L51" s="12"/>
      <c r="M51" s="12"/>
      <c r="N51" s="12">
        <f>K51*1.05</f>
        <v>0</v>
      </c>
    </row>
    <row r="52" spans="1:14">
      <c r="A52" s="71" t="s">
        <v>33</v>
      </c>
      <c r="B52" s="71" t="s">
        <v>60</v>
      </c>
      <c r="C52" s="72" t="s">
        <v>53</v>
      </c>
      <c r="D52" s="10" t="s">
        <v>19</v>
      </c>
      <c r="E52" s="11">
        <f>E53+E62+E63+E54</f>
        <v>411346.30000000005</v>
      </c>
      <c r="F52" s="11">
        <f>F53+F62+F63+F54</f>
        <v>416203.44500000001</v>
      </c>
      <c r="G52" s="17">
        <f>G53</f>
        <v>31528.7</v>
      </c>
      <c r="H52" s="17">
        <f t="shared" ref="H52" si="12">H53</f>
        <v>29955.7</v>
      </c>
      <c r="I52" s="17">
        <f>I20-I29-I67-I82</f>
        <v>26502.1</v>
      </c>
      <c r="J52" s="60">
        <v>31824.7</v>
      </c>
      <c r="K52" s="17">
        <v>29843.5</v>
      </c>
      <c r="L52" s="17">
        <v>29393.5</v>
      </c>
      <c r="M52" s="17">
        <v>25794.7</v>
      </c>
      <c r="N52" s="17">
        <v>25794.7</v>
      </c>
    </row>
    <row r="53" spans="1:14" ht="30">
      <c r="A53" s="71"/>
      <c r="B53" s="71"/>
      <c r="C53" s="72"/>
      <c r="D53" s="13" t="s">
        <v>43</v>
      </c>
      <c r="E53" s="17">
        <v>67481.399999999994</v>
      </c>
      <c r="F53" s="17">
        <v>76538</v>
      </c>
      <c r="G53" s="17">
        <v>31528.7</v>
      </c>
      <c r="H53" s="23">
        <v>29955.7</v>
      </c>
      <c r="I53" s="17">
        <v>25190.5</v>
      </c>
      <c r="J53" s="60">
        <v>31824.7</v>
      </c>
      <c r="K53" s="17">
        <v>29843.5</v>
      </c>
      <c r="L53" s="17">
        <v>29393.5</v>
      </c>
      <c r="M53" s="17">
        <v>25794.7</v>
      </c>
      <c r="N53" s="17">
        <v>25794.7</v>
      </c>
    </row>
    <row r="54" spans="1:14" ht="35.25" hidden="1" customHeight="1">
      <c r="A54" s="71"/>
      <c r="B54" s="71"/>
      <c r="C54" s="72"/>
      <c r="D54" s="10" t="s">
        <v>13</v>
      </c>
      <c r="E54" s="11">
        <v>4530</v>
      </c>
      <c r="F54" s="11">
        <f t="shared" ref="F54:N54" si="13">F55</f>
        <v>0</v>
      </c>
      <c r="G54" s="11"/>
      <c r="H54" s="11"/>
      <c r="I54" s="17"/>
      <c r="J54" s="17">
        <f t="shared" si="13"/>
        <v>0</v>
      </c>
      <c r="K54" s="11">
        <f t="shared" si="13"/>
        <v>0</v>
      </c>
      <c r="L54" s="11"/>
      <c r="M54" s="11"/>
      <c r="N54" s="11">
        <f t="shared" si="13"/>
        <v>0</v>
      </c>
    </row>
    <row r="55" spans="1:14" hidden="1">
      <c r="A55" s="71"/>
      <c r="B55" s="71"/>
      <c r="C55" s="72"/>
      <c r="D55" s="10"/>
      <c r="E55" s="11">
        <f>SUM(E56:E58)</f>
        <v>4530</v>
      </c>
      <c r="F55" s="11"/>
      <c r="G55" s="11"/>
      <c r="H55" s="12"/>
      <c r="I55" s="17"/>
      <c r="J55" s="17"/>
      <c r="K55" s="11"/>
      <c r="L55" s="11"/>
      <c r="M55" s="11"/>
      <c r="N55" s="11"/>
    </row>
    <row r="56" spans="1:14" ht="22.5" hidden="1" customHeight="1">
      <c r="A56" s="71"/>
      <c r="B56" s="71"/>
      <c r="C56" s="72"/>
      <c r="D56" s="10" t="s">
        <v>31</v>
      </c>
      <c r="E56" s="11">
        <v>803</v>
      </c>
      <c r="F56" s="11"/>
      <c r="G56" s="11"/>
      <c r="H56" s="12"/>
      <c r="I56" s="17"/>
      <c r="J56" s="17"/>
      <c r="K56" s="11"/>
      <c r="L56" s="11"/>
      <c r="M56" s="11"/>
      <c r="N56" s="11"/>
    </row>
    <row r="57" spans="1:14" hidden="1">
      <c r="A57" s="71"/>
      <c r="B57" s="71"/>
      <c r="C57" s="72"/>
      <c r="D57" s="10" t="s">
        <v>32</v>
      </c>
      <c r="E57" s="11">
        <v>3727</v>
      </c>
      <c r="F57" s="11"/>
      <c r="G57" s="11"/>
      <c r="H57" s="12"/>
      <c r="I57" s="17"/>
      <c r="J57" s="17"/>
      <c r="K57" s="11"/>
      <c r="L57" s="11"/>
      <c r="M57" s="11"/>
      <c r="N57" s="11"/>
    </row>
    <row r="58" spans="1:14" hidden="1">
      <c r="A58" s="71"/>
      <c r="B58" s="71"/>
      <c r="C58" s="72"/>
      <c r="D58" s="10" t="s">
        <v>22</v>
      </c>
      <c r="E58" s="11">
        <v>0</v>
      </c>
      <c r="F58" s="11"/>
      <c r="G58" s="11"/>
      <c r="H58" s="12"/>
      <c r="I58" s="17"/>
      <c r="J58" s="17"/>
      <c r="K58" s="11"/>
      <c r="L58" s="11"/>
      <c r="M58" s="11"/>
      <c r="N58" s="11"/>
    </row>
    <row r="59" spans="1:14" ht="37.5" customHeight="1">
      <c r="A59" s="71"/>
      <c r="B59" s="71"/>
      <c r="C59" s="72"/>
      <c r="D59" s="10" t="s">
        <v>14</v>
      </c>
      <c r="E59" s="11"/>
      <c r="F59" s="11"/>
      <c r="G59" s="11"/>
      <c r="H59" s="11"/>
      <c r="I59" s="17"/>
      <c r="J59" s="17"/>
      <c r="K59" s="11"/>
      <c r="L59" s="11"/>
      <c r="M59" s="11"/>
      <c r="N59" s="11"/>
    </row>
    <row r="60" spans="1:14" ht="33" customHeight="1">
      <c r="A60" s="71"/>
      <c r="B60" s="71"/>
      <c r="C60" s="72"/>
      <c r="D60" s="55" t="s">
        <v>65</v>
      </c>
      <c r="E60" s="11"/>
      <c r="F60" s="11"/>
      <c r="G60" s="11"/>
      <c r="H60" s="11"/>
      <c r="I60" s="17">
        <v>1311.6</v>
      </c>
      <c r="J60" s="17"/>
      <c r="K60" s="11"/>
      <c r="L60" s="11"/>
      <c r="M60" s="11"/>
      <c r="N60" s="11"/>
    </row>
    <row r="61" spans="1:14" ht="60" hidden="1">
      <c r="A61" s="71"/>
      <c r="B61" s="71"/>
      <c r="C61" s="72"/>
      <c r="D61" s="10" t="s">
        <v>16</v>
      </c>
      <c r="E61" s="11"/>
      <c r="F61" s="11"/>
      <c r="G61" s="11"/>
      <c r="H61" s="12"/>
      <c r="I61" s="60"/>
      <c r="J61" s="17"/>
      <c r="K61" s="11"/>
      <c r="L61" s="11"/>
      <c r="M61" s="11"/>
      <c r="N61" s="11"/>
    </row>
    <row r="62" spans="1:14" ht="45" hidden="1">
      <c r="A62" s="71"/>
      <c r="B62" s="71"/>
      <c r="C62" s="72"/>
      <c r="D62" s="10" t="s">
        <v>17</v>
      </c>
      <c r="E62" s="11">
        <v>332724</v>
      </c>
      <c r="F62" s="11">
        <v>332724</v>
      </c>
      <c r="G62" s="11"/>
      <c r="H62" s="12"/>
      <c r="I62" s="63"/>
      <c r="J62" s="14">
        <f>I62*1.05</f>
        <v>0</v>
      </c>
      <c r="K62" s="12">
        <f>J62*1.05</f>
        <v>0</v>
      </c>
      <c r="L62" s="12"/>
      <c r="M62" s="12"/>
      <c r="N62" s="12">
        <f>K62*1.05</f>
        <v>0</v>
      </c>
    </row>
    <row r="63" spans="1:14" ht="33" customHeight="1">
      <c r="A63" s="71"/>
      <c r="B63" s="71"/>
      <c r="C63" s="72"/>
      <c r="D63" s="29" t="s">
        <v>51</v>
      </c>
      <c r="E63" s="11">
        <f>E64</f>
        <v>6610.9</v>
      </c>
      <c r="F63" s="11">
        <f t="shared" ref="F63" si="14">F64</f>
        <v>6941.4450000000006</v>
      </c>
      <c r="G63" s="11"/>
      <c r="H63" s="11"/>
      <c r="I63" s="17"/>
      <c r="J63" s="17"/>
      <c r="K63" s="11"/>
      <c r="L63" s="11"/>
      <c r="M63" s="11"/>
      <c r="N63" s="11"/>
    </row>
    <row r="64" spans="1:14" hidden="1">
      <c r="A64" s="16"/>
      <c r="B64" s="16"/>
      <c r="C64" s="10"/>
      <c r="D64" s="10"/>
      <c r="E64" s="11">
        <f>SUM(E65:E66)</f>
        <v>6610.9</v>
      </c>
      <c r="F64" s="11">
        <f t="shared" ref="F64:N64" si="15">SUM(F65:F66)</f>
        <v>6941.4450000000006</v>
      </c>
      <c r="G64" s="11"/>
      <c r="H64" s="11"/>
      <c r="I64" s="17"/>
      <c r="J64" s="60">
        <f t="shared" si="15"/>
        <v>0</v>
      </c>
      <c r="K64" s="11">
        <f t="shared" si="15"/>
        <v>0</v>
      </c>
      <c r="L64" s="11"/>
      <c r="M64" s="11"/>
      <c r="N64" s="11">
        <f t="shared" si="15"/>
        <v>0</v>
      </c>
    </row>
    <row r="65" spans="1:14" hidden="1">
      <c r="A65" s="16"/>
      <c r="B65" s="16"/>
      <c r="C65" s="10"/>
      <c r="D65" s="10" t="s">
        <v>28</v>
      </c>
      <c r="E65" s="11">
        <v>2610.8000000000002</v>
      </c>
      <c r="F65" s="11">
        <f>E65*1.05</f>
        <v>2741.34</v>
      </c>
      <c r="G65" s="11"/>
      <c r="H65" s="11"/>
      <c r="I65" s="17"/>
      <c r="J65" s="60">
        <f t="shared" ref="J65:K66" si="16">I65*1.05</f>
        <v>0</v>
      </c>
      <c r="K65" s="11">
        <f t="shared" si="16"/>
        <v>0</v>
      </c>
      <c r="L65" s="11"/>
      <c r="M65" s="11"/>
      <c r="N65" s="11">
        <f>K65*1.05</f>
        <v>0</v>
      </c>
    </row>
    <row r="66" spans="1:14" hidden="1">
      <c r="A66" s="16"/>
      <c r="B66" s="16"/>
      <c r="C66" s="10"/>
      <c r="D66" s="10" t="s">
        <v>30</v>
      </c>
      <c r="E66" s="11">
        <v>4000.1</v>
      </c>
      <c r="F66" s="11">
        <f>E66*1.05</f>
        <v>4200.1050000000005</v>
      </c>
      <c r="G66" s="11"/>
      <c r="H66" s="11"/>
      <c r="I66" s="17"/>
      <c r="J66" s="60">
        <f t="shared" si="16"/>
        <v>0</v>
      </c>
      <c r="K66" s="11">
        <f t="shared" si="16"/>
        <v>0</v>
      </c>
      <c r="L66" s="11"/>
      <c r="M66" s="11"/>
      <c r="N66" s="11">
        <f>K66*1.05</f>
        <v>0</v>
      </c>
    </row>
    <row r="67" spans="1:14">
      <c r="A67" s="71" t="s">
        <v>33</v>
      </c>
      <c r="B67" s="71" t="s">
        <v>33</v>
      </c>
      <c r="C67" s="72" t="s">
        <v>54</v>
      </c>
      <c r="D67" s="10" t="s">
        <v>12</v>
      </c>
      <c r="E67" s="11">
        <f>E68+E72+E76+E77</f>
        <v>228012.7</v>
      </c>
      <c r="F67" s="11">
        <f>F68+F72+F76+F77</f>
        <v>209270.13500000001</v>
      </c>
      <c r="G67" s="11">
        <f>G68</f>
        <v>4708</v>
      </c>
      <c r="H67" s="11">
        <f t="shared" ref="H67" si="17">H68</f>
        <v>6869.7</v>
      </c>
      <c r="I67" s="17">
        <v>6792</v>
      </c>
      <c r="J67" s="17">
        <v>0</v>
      </c>
      <c r="K67" s="11">
        <v>0</v>
      </c>
      <c r="L67" s="11">
        <v>0</v>
      </c>
      <c r="M67" s="11">
        <v>8062.2</v>
      </c>
      <c r="N67" s="11">
        <v>8062.2</v>
      </c>
    </row>
    <row r="68" spans="1:14" ht="30">
      <c r="A68" s="71"/>
      <c r="B68" s="71"/>
      <c r="C68" s="72"/>
      <c r="D68" s="13" t="s">
        <v>43</v>
      </c>
      <c r="E68" s="17">
        <v>126702</v>
      </c>
      <c r="F68" s="17">
        <v>105545.3</v>
      </c>
      <c r="G68" s="17">
        <v>4708</v>
      </c>
      <c r="H68" s="17">
        <v>6869.7</v>
      </c>
      <c r="I68" s="17">
        <v>6792</v>
      </c>
      <c r="J68" s="17">
        <v>0</v>
      </c>
      <c r="K68" s="11">
        <v>0</v>
      </c>
      <c r="L68" s="11">
        <v>0</v>
      </c>
      <c r="M68" s="11">
        <v>8062.2</v>
      </c>
      <c r="N68" s="11">
        <v>8062.2</v>
      </c>
    </row>
    <row r="69" spans="1:14" ht="30" hidden="1">
      <c r="A69" s="71"/>
      <c r="B69" s="71"/>
      <c r="C69" s="72"/>
      <c r="D69" s="10" t="s">
        <v>13</v>
      </c>
      <c r="E69" s="11">
        <v>0</v>
      </c>
      <c r="F69" s="11">
        <f t="shared" ref="F69" si="18">F70</f>
        <v>0</v>
      </c>
      <c r="G69" s="11"/>
      <c r="H69" s="11"/>
      <c r="I69" s="17"/>
      <c r="J69" s="17"/>
      <c r="K69" s="11"/>
      <c r="L69" s="11"/>
      <c r="M69" s="11"/>
      <c r="N69" s="11"/>
    </row>
    <row r="70" spans="1:14" hidden="1">
      <c r="A70" s="71"/>
      <c r="B70" s="71"/>
      <c r="C70" s="72"/>
      <c r="D70" s="10" t="s">
        <v>22</v>
      </c>
      <c r="E70" s="11">
        <v>1262.5</v>
      </c>
      <c r="F70" s="11"/>
      <c r="G70" s="11"/>
      <c r="H70" s="12"/>
      <c r="I70" s="17"/>
      <c r="J70" s="17"/>
      <c r="K70" s="11"/>
      <c r="L70" s="11"/>
      <c r="M70" s="11"/>
      <c r="N70" s="11"/>
    </row>
    <row r="71" spans="1:14" ht="34.5" customHeight="1">
      <c r="A71" s="71"/>
      <c r="B71" s="71"/>
      <c r="C71" s="72"/>
      <c r="D71" s="10" t="s">
        <v>14</v>
      </c>
      <c r="E71" s="11"/>
      <c r="F71" s="11"/>
      <c r="G71" s="11"/>
      <c r="H71" s="12"/>
      <c r="I71" s="17"/>
      <c r="J71" s="17"/>
      <c r="K71" s="11"/>
      <c r="L71" s="11"/>
      <c r="M71" s="11"/>
      <c r="N71" s="11"/>
    </row>
    <row r="72" spans="1:14" ht="35.25" customHeight="1">
      <c r="A72" s="71"/>
      <c r="B72" s="71"/>
      <c r="C72" s="72"/>
      <c r="D72" s="55" t="s">
        <v>65</v>
      </c>
      <c r="E72" s="11">
        <f>E73</f>
        <v>400</v>
      </c>
      <c r="F72" s="11">
        <f t="shared" ref="F72" si="19">F74</f>
        <v>0</v>
      </c>
      <c r="G72" s="11"/>
      <c r="H72" s="11"/>
      <c r="I72" s="17"/>
      <c r="J72" s="17"/>
      <c r="K72" s="11"/>
      <c r="L72" s="11"/>
      <c r="M72" s="11"/>
      <c r="N72" s="11"/>
    </row>
    <row r="73" spans="1:14" hidden="1">
      <c r="A73" s="71"/>
      <c r="B73" s="71"/>
      <c r="C73" s="72"/>
      <c r="D73" s="10"/>
      <c r="E73" s="11">
        <f>SUM(E74:E74)</f>
        <v>400</v>
      </c>
      <c r="F73" s="11"/>
      <c r="G73" s="11"/>
      <c r="H73" s="11"/>
      <c r="I73" s="17"/>
      <c r="J73" s="17"/>
      <c r="K73" s="11"/>
      <c r="L73" s="11"/>
      <c r="M73" s="11"/>
      <c r="N73" s="11"/>
    </row>
    <row r="74" spans="1:14" hidden="1">
      <c r="A74" s="71"/>
      <c r="B74" s="71"/>
      <c r="C74" s="72"/>
      <c r="D74" s="10" t="s">
        <v>34</v>
      </c>
      <c r="E74" s="11">
        <v>400</v>
      </c>
      <c r="F74" s="11"/>
      <c r="G74" s="11"/>
      <c r="H74" s="12"/>
      <c r="I74" s="17"/>
      <c r="J74" s="17"/>
      <c r="K74" s="11"/>
      <c r="L74" s="11"/>
      <c r="M74" s="11"/>
      <c r="N74" s="11"/>
    </row>
    <row r="75" spans="1:14" ht="60" hidden="1">
      <c r="A75" s="71"/>
      <c r="B75" s="71"/>
      <c r="C75" s="72"/>
      <c r="D75" s="10" t="s">
        <v>16</v>
      </c>
      <c r="E75" s="11"/>
      <c r="F75" s="11"/>
      <c r="G75" s="11"/>
      <c r="H75" s="12"/>
      <c r="I75" s="17"/>
      <c r="J75" s="17"/>
      <c r="K75" s="11"/>
      <c r="L75" s="11"/>
      <c r="M75" s="11"/>
      <c r="N75" s="11"/>
    </row>
    <row r="76" spans="1:14" ht="45" hidden="1">
      <c r="A76" s="71"/>
      <c r="B76" s="71"/>
      <c r="C76" s="72"/>
      <c r="D76" s="10" t="s">
        <v>17</v>
      </c>
      <c r="E76" s="11">
        <v>53028</v>
      </c>
      <c r="F76" s="11">
        <v>53028</v>
      </c>
      <c r="G76" s="11"/>
      <c r="H76" s="12"/>
      <c r="I76" s="14"/>
      <c r="J76" s="14">
        <f>I76*1.05</f>
        <v>0</v>
      </c>
      <c r="K76" s="12">
        <f>J76*1.05</f>
        <v>0</v>
      </c>
      <c r="L76" s="12"/>
      <c r="M76" s="12"/>
      <c r="N76" s="12">
        <f>K76*1.05</f>
        <v>0</v>
      </c>
    </row>
    <row r="77" spans="1:14" ht="22.5" customHeight="1">
      <c r="A77" s="71"/>
      <c r="B77" s="71"/>
      <c r="C77" s="72"/>
      <c r="D77" s="10" t="s">
        <v>18</v>
      </c>
      <c r="E77" s="11">
        <f>E78</f>
        <v>47882.7</v>
      </c>
      <c r="F77" s="11">
        <f t="shared" ref="F77" si="20">F78</f>
        <v>50696.835000000006</v>
      </c>
      <c r="G77" s="11"/>
      <c r="H77" s="11"/>
      <c r="I77" s="17"/>
      <c r="J77" s="17"/>
      <c r="K77" s="11"/>
      <c r="L77" s="11"/>
      <c r="M77" s="11"/>
      <c r="N77" s="11"/>
    </row>
    <row r="78" spans="1:14" hidden="1">
      <c r="A78" s="16"/>
      <c r="B78" s="16"/>
      <c r="C78" s="10"/>
      <c r="D78" s="10"/>
      <c r="E78" s="11">
        <f>SUM(E79:E81)</f>
        <v>47882.7</v>
      </c>
      <c r="F78" s="11">
        <f t="shared" ref="F78:N78" si="21">SUM(F79:F81)</f>
        <v>50696.835000000006</v>
      </c>
      <c r="G78" s="11"/>
      <c r="H78" s="11"/>
      <c r="I78" s="17"/>
      <c r="J78" s="17">
        <f t="shared" si="21"/>
        <v>0</v>
      </c>
      <c r="K78" s="11">
        <f t="shared" si="21"/>
        <v>0</v>
      </c>
      <c r="L78" s="11"/>
      <c r="M78" s="11"/>
      <c r="N78" s="11">
        <f t="shared" si="21"/>
        <v>0</v>
      </c>
    </row>
    <row r="79" spans="1:14" hidden="1">
      <c r="A79" s="16"/>
      <c r="B79" s="16"/>
      <c r="C79" s="10"/>
      <c r="D79" s="10" t="s">
        <v>28</v>
      </c>
      <c r="E79" s="11">
        <v>36057.1</v>
      </c>
      <c r="F79" s="11">
        <f>E79*1.05</f>
        <v>37859.955000000002</v>
      </c>
      <c r="G79" s="11"/>
      <c r="H79" s="11"/>
      <c r="I79" s="17"/>
      <c r="J79" s="17">
        <f t="shared" ref="J79:K79" si="22">I79*1.05</f>
        <v>0</v>
      </c>
      <c r="K79" s="11">
        <f t="shared" si="22"/>
        <v>0</v>
      </c>
      <c r="L79" s="11"/>
      <c r="M79" s="11"/>
      <c r="N79" s="11">
        <f>K79*1.05</f>
        <v>0</v>
      </c>
    </row>
    <row r="80" spans="1:14" hidden="1">
      <c r="A80" s="16"/>
      <c r="B80" s="16"/>
      <c r="C80" s="10"/>
      <c r="D80" s="10" t="s">
        <v>34</v>
      </c>
      <c r="E80" s="11">
        <v>-400</v>
      </c>
      <c r="F80" s="11"/>
      <c r="G80" s="11"/>
      <c r="H80" s="12"/>
      <c r="I80" s="17"/>
      <c r="J80" s="17"/>
      <c r="K80" s="11"/>
      <c r="L80" s="11"/>
      <c r="M80" s="11"/>
      <c r="N80" s="11"/>
    </row>
    <row r="81" spans="1:14" hidden="1">
      <c r="A81" s="16"/>
      <c r="B81" s="16"/>
      <c r="C81" s="10"/>
      <c r="D81" s="10" t="s">
        <v>30</v>
      </c>
      <c r="E81" s="11">
        <v>12225.6</v>
      </c>
      <c r="F81" s="11">
        <f>E81*1.05</f>
        <v>12836.880000000001</v>
      </c>
      <c r="G81" s="11"/>
      <c r="H81" s="11"/>
      <c r="I81" s="17"/>
      <c r="J81" s="17">
        <f t="shared" ref="J81:K81" si="23">I81*1.05</f>
        <v>0</v>
      </c>
      <c r="K81" s="11">
        <f t="shared" si="23"/>
        <v>0</v>
      </c>
      <c r="L81" s="11"/>
      <c r="M81" s="11"/>
      <c r="N81" s="11">
        <f>K81*1.05</f>
        <v>0</v>
      </c>
    </row>
    <row r="82" spans="1:14">
      <c r="A82" s="71" t="s">
        <v>33</v>
      </c>
      <c r="B82" s="71" t="s">
        <v>63</v>
      </c>
      <c r="C82" s="72" t="s">
        <v>55</v>
      </c>
      <c r="D82" s="10" t="s">
        <v>12</v>
      </c>
      <c r="E82" s="11">
        <f>E83</f>
        <v>15579</v>
      </c>
      <c r="F82" s="11">
        <f t="shared" ref="F82" si="24">F83</f>
        <v>17502.8</v>
      </c>
      <c r="G82" s="11">
        <f>G83</f>
        <v>17212.7</v>
      </c>
      <c r="H82" s="11">
        <f t="shared" ref="H82" si="25">H83</f>
        <v>10383.700000000001</v>
      </c>
      <c r="I82" s="17">
        <v>3091</v>
      </c>
      <c r="J82" s="60">
        <v>2690.2</v>
      </c>
      <c r="K82" s="17">
        <v>1695.9</v>
      </c>
      <c r="L82" s="17">
        <v>52201</v>
      </c>
      <c r="M82" s="17">
        <v>2109.3000000000002</v>
      </c>
      <c r="N82" s="17">
        <v>2109.3000000000002</v>
      </c>
    </row>
    <row r="83" spans="1:14" ht="30">
      <c r="A83" s="71"/>
      <c r="B83" s="71"/>
      <c r="C83" s="72"/>
      <c r="D83" s="13" t="s">
        <v>43</v>
      </c>
      <c r="E83" s="17">
        <v>15579</v>
      </c>
      <c r="F83" s="17">
        <v>17502.8</v>
      </c>
      <c r="G83" s="17">
        <v>17212.7</v>
      </c>
      <c r="H83" s="14">
        <v>10383.700000000001</v>
      </c>
      <c r="I83" s="17">
        <v>3091</v>
      </c>
      <c r="J83" s="17">
        <v>1690.2</v>
      </c>
      <c r="K83" s="17">
        <v>1695.9</v>
      </c>
      <c r="L83" s="17">
        <v>1695.9</v>
      </c>
      <c r="M83" s="17">
        <v>2109.3000000000002</v>
      </c>
      <c r="N83" s="17">
        <v>2109.3000000000002</v>
      </c>
    </row>
    <row r="84" spans="1:14" ht="30" hidden="1">
      <c r="A84" s="71"/>
      <c r="B84" s="71"/>
      <c r="C84" s="72"/>
      <c r="D84" s="10" t="s">
        <v>13</v>
      </c>
      <c r="E84" s="11"/>
      <c r="F84" s="11"/>
      <c r="G84" s="11"/>
      <c r="H84" s="12"/>
      <c r="I84" s="17"/>
      <c r="J84" s="17"/>
      <c r="K84" s="11"/>
      <c r="L84" s="11"/>
      <c r="M84" s="11"/>
      <c r="N84" s="11"/>
    </row>
    <row r="85" spans="1:14" ht="39.75" customHeight="1">
      <c r="A85" s="71"/>
      <c r="B85" s="71"/>
      <c r="C85" s="72"/>
      <c r="D85" s="24" t="s">
        <v>13</v>
      </c>
      <c r="E85" s="11"/>
      <c r="F85" s="11"/>
      <c r="G85" s="11"/>
      <c r="H85" s="12"/>
      <c r="I85" s="17"/>
      <c r="J85" s="17"/>
      <c r="K85" s="11"/>
      <c r="L85" s="11"/>
      <c r="M85" s="11"/>
      <c r="N85" s="11"/>
    </row>
    <row r="86" spans="1:14" ht="33.75" customHeight="1">
      <c r="A86" s="71"/>
      <c r="B86" s="71"/>
      <c r="C86" s="72"/>
      <c r="D86" s="55" t="s">
        <v>13</v>
      </c>
      <c r="E86" s="11"/>
      <c r="F86" s="11"/>
      <c r="G86" s="11"/>
      <c r="H86" s="12"/>
      <c r="I86" s="17"/>
      <c r="J86" s="17">
        <v>1000</v>
      </c>
      <c r="K86" s="11"/>
      <c r="L86" s="11">
        <v>50505.1</v>
      </c>
      <c r="M86" s="11"/>
      <c r="N86" s="11"/>
    </row>
    <row r="87" spans="1:14" ht="60" hidden="1">
      <c r="A87" s="71"/>
      <c r="B87" s="71"/>
      <c r="C87" s="72"/>
      <c r="D87" s="10" t="s">
        <v>16</v>
      </c>
      <c r="E87" s="11"/>
      <c r="F87" s="11"/>
      <c r="G87" s="11"/>
      <c r="H87" s="12"/>
      <c r="I87" s="17"/>
      <c r="J87" s="17"/>
      <c r="K87" s="11"/>
      <c r="L87" s="11"/>
      <c r="M87" s="11"/>
      <c r="N87" s="11"/>
    </row>
    <row r="88" spans="1:14" ht="45" hidden="1">
      <c r="A88" s="71"/>
      <c r="B88" s="71"/>
      <c r="C88" s="72"/>
      <c r="D88" s="10" t="s">
        <v>17</v>
      </c>
      <c r="E88" s="11"/>
      <c r="F88" s="11"/>
      <c r="G88" s="11"/>
      <c r="H88" s="12"/>
      <c r="I88" s="17"/>
      <c r="J88" s="17"/>
      <c r="K88" s="11"/>
      <c r="L88" s="11"/>
      <c r="M88" s="11"/>
      <c r="N88" s="11"/>
    </row>
    <row r="89" spans="1:14" ht="18.75" customHeight="1">
      <c r="A89" s="71"/>
      <c r="B89" s="71"/>
      <c r="C89" s="72"/>
      <c r="D89" s="10" t="s">
        <v>18</v>
      </c>
      <c r="E89" s="11"/>
      <c r="F89" s="11"/>
      <c r="G89" s="11"/>
      <c r="H89" s="11"/>
      <c r="I89" s="17"/>
      <c r="J89" s="17"/>
      <c r="K89" s="11"/>
      <c r="L89" s="11"/>
      <c r="M89" s="11"/>
      <c r="N89" s="11"/>
    </row>
    <row r="90" spans="1:14" hidden="1">
      <c r="A90" s="71"/>
      <c r="B90" s="71"/>
      <c r="C90" s="72"/>
      <c r="D90" s="10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spans="1:14" hidden="1">
      <c r="A91" s="71"/>
      <c r="B91" s="71"/>
      <c r="C91" s="72"/>
      <c r="D91" s="13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1:14" hidden="1">
      <c r="A92" s="71"/>
      <c r="B92" s="71"/>
      <c r="C92" s="72"/>
      <c r="D92" s="10"/>
      <c r="E92" s="11"/>
      <c r="F92" s="11"/>
      <c r="G92" s="11"/>
      <c r="H92" s="12"/>
      <c r="I92" s="17"/>
      <c r="J92" s="17"/>
      <c r="K92" s="11"/>
      <c r="L92" s="11"/>
      <c r="M92" s="11"/>
      <c r="N92" s="11"/>
    </row>
    <row r="93" spans="1:14" hidden="1">
      <c r="A93" s="71"/>
      <c r="B93" s="71"/>
      <c r="C93" s="72"/>
      <c r="D93" s="10"/>
      <c r="E93" s="11"/>
      <c r="F93" s="11"/>
      <c r="G93" s="11"/>
      <c r="H93" s="12"/>
      <c r="I93" s="17"/>
      <c r="J93" s="17"/>
      <c r="K93" s="11"/>
      <c r="L93" s="11"/>
      <c r="M93" s="11"/>
      <c r="N93" s="11"/>
    </row>
    <row r="94" spans="1:14" hidden="1">
      <c r="A94" s="71"/>
      <c r="B94" s="71"/>
      <c r="C94" s="72"/>
      <c r="D94" s="10"/>
      <c r="E94" s="11"/>
      <c r="F94" s="11"/>
      <c r="G94" s="11"/>
      <c r="H94" s="11"/>
      <c r="I94" s="17"/>
      <c r="J94" s="17"/>
      <c r="K94" s="11"/>
      <c r="L94" s="11"/>
      <c r="M94" s="11"/>
      <c r="N94" s="11"/>
    </row>
    <row r="95" spans="1:14" hidden="1">
      <c r="A95" s="71"/>
      <c r="B95" s="71"/>
      <c r="C95" s="72"/>
      <c r="D95" s="10"/>
      <c r="E95" s="11"/>
      <c r="F95" s="11"/>
      <c r="G95" s="11"/>
      <c r="H95" s="11"/>
      <c r="I95" s="17"/>
      <c r="J95" s="17"/>
      <c r="K95" s="11"/>
      <c r="L95" s="11"/>
      <c r="M95" s="11"/>
      <c r="N95" s="11"/>
    </row>
    <row r="96" spans="1:14" hidden="1">
      <c r="A96" s="71"/>
      <c r="B96" s="71"/>
      <c r="C96" s="72"/>
      <c r="D96" s="10"/>
      <c r="E96" s="11"/>
      <c r="F96" s="11"/>
      <c r="G96" s="11"/>
      <c r="H96" s="12"/>
      <c r="I96" s="17"/>
      <c r="J96" s="17"/>
      <c r="K96" s="11"/>
      <c r="L96" s="11"/>
      <c r="M96" s="11"/>
      <c r="N96" s="11"/>
    </row>
    <row r="97" spans="1:14" hidden="1">
      <c r="A97" s="71"/>
      <c r="B97" s="71"/>
      <c r="C97" s="72"/>
      <c r="D97" s="10"/>
      <c r="E97" s="11"/>
      <c r="F97" s="11"/>
      <c r="G97" s="11"/>
      <c r="H97" s="12"/>
      <c r="I97" s="17"/>
      <c r="J97" s="17"/>
      <c r="K97" s="11"/>
      <c r="L97" s="11"/>
      <c r="M97" s="11"/>
      <c r="N97" s="11"/>
    </row>
    <row r="98" spans="1:14" hidden="1">
      <c r="A98" s="71"/>
      <c r="B98" s="71"/>
      <c r="C98" s="72"/>
      <c r="D98" s="10"/>
      <c r="E98" s="11"/>
      <c r="F98" s="11"/>
      <c r="G98" s="11"/>
      <c r="H98" s="12"/>
      <c r="I98" s="17"/>
      <c r="J98" s="17"/>
      <c r="K98" s="11"/>
      <c r="L98" s="11"/>
      <c r="M98" s="11"/>
      <c r="N98" s="11"/>
    </row>
    <row r="99" spans="1:14" hidden="1">
      <c r="A99" s="71"/>
      <c r="B99" s="71"/>
      <c r="C99" s="72"/>
      <c r="D99" s="10"/>
      <c r="E99" s="11"/>
      <c r="F99" s="11"/>
      <c r="G99" s="11"/>
      <c r="H99" s="12"/>
      <c r="I99" s="17"/>
      <c r="J99" s="17"/>
      <c r="K99" s="11"/>
      <c r="L99" s="11"/>
      <c r="M99" s="11"/>
      <c r="N99" s="11"/>
    </row>
    <row r="100" spans="1:14" hidden="1">
      <c r="A100" s="71"/>
      <c r="B100" s="71"/>
      <c r="C100" s="72"/>
      <c r="D100" s="10"/>
      <c r="E100" s="11"/>
      <c r="F100" s="11"/>
      <c r="G100" s="11"/>
      <c r="H100" s="11"/>
      <c r="I100" s="17"/>
      <c r="J100" s="17"/>
      <c r="K100" s="11"/>
      <c r="L100" s="11"/>
      <c r="M100" s="11"/>
      <c r="N100" s="11"/>
    </row>
    <row r="101" spans="1:14" hidden="1">
      <c r="A101" s="16"/>
      <c r="B101" s="16"/>
      <c r="C101" s="10"/>
      <c r="D101" s="10"/>
      <c r="E101" s="11"/>
      <c r="F101" s="11"/>
      <c r="G101" s="11"/>
      <c r="H101" s="11"/>
      <c r="I101" s="17"/>
      <c r="J101" s="17"/>
      <c r="K101" s="11"/>
      <c r="L101" s="11"/>
      <c r="M101" s="11"/>
      <c r="N101" s="11"/>
    </row>
    <row r="102" spans="1:14" hidden="1">
      <c r="A102" s="16"/>
      <c r="B102" s="16"/>
      <c r="C102" s="10"/>
      <c r="D102" s="10"/>
      <c r="E102" s="11"/>
      <c r="F102" s="11"/>
      <c r="G102" s="11"/>
      <c r="H102" s="11"/>
      <c r="I102" s="17"/>
      <c r="J102" s="17"/>
      <c r="K102" s="11"/>
      <c r="L102" s="11"/>
      <c r="M102" s="11"/>
      <c r="N102" s="11"/>
    </row>
    <row r="103" spans="1:14" hidden="1">
      <c r="A103" s="16"/>
      <c r="B103" s="16"/>
      <c r="C103" s="10"/>
      <c r="D103" s="10"/>
      <c r="E103" s="11"/>
      <c r="F103" s="11"/>
      <c r="G103" s="11"/>
      <c r="H103" s="12"/>
      <c r="I103" s="17"/>
      <c r="J103" s="17"/>
      <c r="K103" s="11"/>
      <c r="L103" s="11"/>
      <c r="M103" s="11"/>
      <c r="N103" s="11"/>
    </row>
    <row r="104" spans="1:14" hidden="1">
      <c r="A104" s="71"/>
      <c r="B104" s="71"/>
      <c r="C104" s="72"/>
      <c r="D104" s="10"/>
      <c r="E104" s="11"/>
      <c r="F104" s="11"/>
      <c r="G104" s="11"/>
      <c r="H104" s="11"/>
      <c r="I104" s="17"/>
      <c r="J104" s="17"/>
      <c r="K104" s="11"/>
      <c r="L104" s="11"/>
      <c r="M104" s="11"/>
      <c r="N104" s="11"/>
    </row>
    <row r="105" spans="1:14" hidden="1">
      <c r="A105" s="71"/>
      <c r="B105" s="71"/>
      <c r="C105" s="72"/>
      <c r="D105" s="10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spans="1:14" hidden="1">
      <c r="A106" s="71"/>
      <c r="B106" s="71"/>
      <c r="C106" s="72"/>
      <c r="D106" s="10"/>
      <c r="E106" s="11"/>
      <c r="F106" s="11"/>
      <c r="G106" s="11"/>
      <c r="H106" s="12"/>
      <c r="I106" s="17"/>
      <c r="J106" s="17"/>
      <c r="K106" s="11"/>
      <c r="L106" s="11"/>
      <c r="M106" s="11"/>
      <c r="N106" s="11"/>
    </row>
    <row r="107" spans="1:14" hidden="1">
      <c r="A107" s="71"/>
      <c r="B107" s="71"/>
      <c r="C107" s="72"/>
      <c r="D107" s="10"/>
      <c r="E107" s="11"/>
      <c r="F107" s="11"/>
      <c r="G107" s="11"/>
      <c r="H107" s="11"/>
      <c r="I107" s="17"/>
      <c r="J107" s="17"/>
      <c r="K107" s="11"/>
      <c r="L107" s="11"/>
      <c r="M107" s="11"/>
      <c r="N107" s="11"/>
    </row>
    <row r="108" spans="1:14" hidden="1">
      <c r="A108" s="71"/>
      <c r="B108" s="71"/>
      <c r="C108" s="72"/>
      <c r="D108" s="10"/>
      <c r="E108" s="11"/>
      <c r="F108" s="11"/>
      <c r="G108" s="11"/>
      <c r="H108" s="12"/>
      <c r="I108" s="17"/>
      <c r="J108" s="17"/>
      <c r="K108" s="11"/>
      <c r="L108" s="11"/>
      <c r="M108" s="11"/>
      <c r="N108" s="11"/>
    </row>
    <row r="109" spans="1:14" hidden="1">
      <c r="A109" s="71"/>
      <c r="B109" s="71"/>
      <c r="C109" s="72"/>
      <c r="D109" s="10"/>
      <c r="E109" s="11"/>
      <c r="F109" s="11"/>
      <c r="G109" s="11"/>
      <c r="H109" s="12"/>
      <c r="I109" s="17"/>
      <c r="J109" s="17"/>
      <c r="K109" s="11"/>
      <c r="L109" s="11"/>
      <c r="M109" s="11"/>
      <c r="N109" s="11"/>
    </row>
    <row r="110" spans="1:14" hidden="1">
      <c r="A110" s="71"/>
      <c r="B110" s="71"/>
      <c r="C110" s="72"/>
      <c r="D110" s="10"/>
      <c r="E110" s="11"/>
      <c r="F110" s="11"/>
      <c r="G110" s="11"/>
      <c r="H110" s="11"/>
      <c r="I110" s="17"/>
      <c r="J110" s="17"/>
      <c r="K110" s="11"/>
      <c r="L110" s="11"/>
      <c r="M110" s="11"/>
      <c r="N110" s="11"/>
    </row>
    <row r="111" spans="1:14" hidden="1">
      <c r="A111" s="71"/>
      <c r="B111" s="71"/>
      <c r="C111" s="72"/>
      <c r="D111" s="10"/>
      <c r="E111" s="11"/>
      <c r="F111" s="11"/>
      <c r="G111" s="11"/>
      <c r="H111" s="12"/>
      <c r="I111" s="17"/>
      <c r="J111" s="17"/>
      <c r="K111" s="11"/>
      <c r="L111" s="11"/>
      <c r="M111" s="11"/>
      <c r="N111" s="11"/>
    </row>
    <row r="112" spans="1:14" hidden="1">
      <c r="A112" s="71"/>
      <c r="B112" s="71"/>
      <c r="C112" s="72"/>
      <c r="D112" s="10"/>
      <c r="E112" s="11"/>
      <c r="F112" s="11"/>
      <c r="G112" s="11"/>
      <c r="H112" s="12"/>
      <c r="I112" s="17"/>
      <c r="J112" s="17"/>
      <c r="K112" s="11"/>
      <c r="L112" s="11"/>
      <c r="M112" s="11"/>
      <c r="N112" s="11"/>
    </row>
    <row r="113" spans="1:14" hidden="1">
      <c r="A113" s="71"/>
      <c r="B113" s="71"/>
      <c r="C113" s="72"/>
      <c r="D113" s="10"/>
      <c r="E113" s="11"/>
      <c r="F113" s="11"/>
      <c r="G113" s="11"/>
      <c r="H113" s="12"/>
      <c r="I113" s="14"/>
      <c r="J113" s="14"/>
      <c r="K113" s="12"/>
      <c r="L113" s="12"/>
      <c r="M113" s="12"/>
      <c r="N113" s="12"/>
    </row>
    <row r="114" spans="1:14" hidden="1">
      <c r="A114" s="16"/>
      <c r="B114" s="16"/>
      <c r="C114" s="10"/>
      <c r="D114" s="10"/>
      <c r="E114" s="11"/>
      <c r="F114" s="11"/>
      <c r="G114" s="11"/>
      <c r="H114" s="12"/>
      <c r="I114" s="17"/>
      <c r="J114" s="17"/>
      <c r="K114" s="11"/>
      <c r="L114" s="11"/>
      <c r="M114" s="11"/>
      <c r="N114" s="11"/>
    </row>
    <row r="115" spans="1:14" hidden="1">
      <c r="A115" s="16"/>
      <c r="B115" s="16"/>
      <c r="C115" s="10"/>
      <c r="D115" s="10"/>
      <c r="E115" s="11"/>
      <c r="F115" s="11"/>
      <c r="G115" s="11"/>
      <c r="H115" s="12"/>
      <c r="I115" s="17"/>
      <c r="J115" s="17"/>
      <c r="K115" s="11"/>
      <c r="L115" s="11"/>
      <c r="M115" s="11"/>
      <c r="N115" s="11"/>
    </row>
    <row r="116" spans="1:14" hidden="1">
      <c r="A116" s="16"/>
      <c r="B116" s="16"/>
      <c r="C116" s="10"/>
      <c r="D116" s="10"/>
      <c r="E116" s="11"/>
      <c r="F116" s="11"/>
      <c r="G116" s="11"/>
      <c r="H116" s="12"/>
      <c r="I116" s="17"/>
      <c r="J116" s="17"/>
      <c r="K116" s="11"/>
      <c r="L116" s="11"/>
      <c r="M116" s="11"/>
      <c r="N116" s="11"/>
    </row>
    <row r="117" spans="1:14" hidden="1">
      <c r="A117" s="71"/>
      <c r="B117" s="71"/>
      <c r="C117" s="72"/>
      <c r="D117" s="10"/>
      <c r="E117" s="11"/>
      <c r="F117" s="11"/>
      <c r="G117" s="11"/>
      <c r="H117" s="11"/>
      <c r="I117" s="17"/>
      <c r="J117" s="17"/>
      <c r="K117" s="11"/>
      <c r="L117" s="11"/>
      <c r="M117" s="11"/>
      <c r="N117" s="11"/>
    </row>
    <row r="118" spans="1:14" hidden="1">
      <c r="A118" s="71"/>
      <c r="B118" s="71"/>
      <c r="C118" s="72"/>
      <c r="D118" s="13"/>
      <c r="E118" s="17"/>
      <c r="F118" s="17"/>
      <c r="G118" s="17"/>
      <c r="H118" s="14"/>
      <c r="I118" s="17"/>
      <c r="J118" s="17"/>
      <c r="K118" s="17"/>
      <c r="L118" s="17"/>
      <c r="M118" s="17"/>
      <c r="N118" s="17"/>
    </row>
    <row r="119" spans="1:14" hidden="1">
      <c r="A119" s="71"/>
      <c r="B119" s="71"/>
      <c r="C119" s="72"/>
      <c r="D119" s="10"/>
      <c r="E119" s="11"/>
      <c r="F119" s="11"/>
      <c r="G119" s="11"/>
      <c r="H119" s="12"/>
      <c r="I119" s="17"/>
      <c r="J119" s="17"/>
      <c r="K119" s="11"/>
      <c r="L119" s="11"/>
      <c r="M119" s="11"/>
      <c r="N119" s="11"/>
    </row>
    <row r="120" spans="1:14" hidden="1">
      <c r="A120" s="71"/>
      <c r="B120" s="71"/>
      <c r="C120" s="72"/>
      <c r="D120" s="10"/>
      <c r="E120" s="11"/>
      <c r="F120" s="11"/>
      <c r="G120" s="11"/>
      <c r="H120" s="12"/>
      <c r="I120" s="17"/>
      <c r="J120" s="17"/>
      <c r="K120" s="11"/>
      <c r="L120" s="11"/>
      <c r="M120" s="11"/>
      <c r="N120" s="11"/>
    </row>
    <row r="121" spans="1:14" hidden="1">
      <c r="A121" s="71"/>
      <c r="B121" s="71"/>
      <c r="C121" s="72"/>
      <c r="D121" s="10"/>
      <c r="E121" s="11"/>
      <c r="F121" s="11"/>
      <c r="G121" s="11"/>
      <c r="H121" s="12"/>
      <c r="I121" s="17"/>
      <c r="J121" s="17"/>
      <c r="K121" s="11"/>
      <c r="L121" s="11"/>
      <c r="M121" s="11"/>
      <c r="N121" s="11"/>
    </row>
    <row r="122" spans="1:14" hidden="1">
      <c r="A122" s="71"/>
      <c r="B122" s="71"/>
      <c r="C122" s="72"/>
      <c r="D122" s="10"/>
      <c r="E122" s="11"/>
      <c r="F122" s="11"/>
      <c r="G122" s="11"/>
      <c r="H122" s="12"/>
      <c r="I122" s="17"/>
      <c r="J122" s="17"/>
      <c r="K122" s="11"/>
      <c r="L122" s="11"/>
      <c r="M122" s="11"/>
      <c r="N122" s="11"/>
    </row>
    <row r="123" spans="1:14" hidden="1">
      <c r="A123" s="71"/>
      <c r="B123" s="71"/>
      <c r="C123" s="72"/>
      <c r="D123" s="10"/>
      <c r="E123" s="11"/>
      <c r="F123" s="11"/>
      <c r="G123" s="11"/>
      <c r="H123" s="11"/>
      <c r="I123" s="17"/>
      <c r="J123" s="17"/>
      <c r="K123" s="11"/>
      <c r="L123" s="11"/>
      <c r="M123" s="11"/>
      <c r="N123" s="11"/>
    </row>
    <row r="124" spans="1:14" hidden="1">
      <c r="A124" s="71"/>
      <c r="B124" s="71"/>
      <c r="C124" s="72"/>
      <c r="D124" s="10"/>
      <c r="E124" s="11"/>
      <c r="F124" s="11"/>
      <c r="G124" s="11"/>
      <c r="H124" s="12"/>
      <c r="I124" s="17"/>
      <c r="J124" s="17"/>
      <c r="K124" s="11"/>
      <c r="L124" s="11"/>
      <c r="M124" s="11"/>
      <c r="N124" s="11"/>
    </row>
    <row r="125" spans="1:14" hidden="1">
      <c r="A125" s="71"/>
      <c r="B125" s="71"/>
      <c r="C125" s="72"/>
      <c r="D125" s="10"/>
      <c r="E125" s="11"/>
      <c r="F125" s="11"/>
      <c r="G125" s="11"/>
      <c r="H125" s="12"/>
      <c r="I125" s="17"/>
      <c r="J125" s="17"/>
      <c r="K125" s="11"/>
      <c r="L125" s="11"/>
      <c r="M125" s="11"/>
      <c r="N125" s="11"/>
    </row>
    <row r="126" spans="1:14" hidden="1">
      <c r="A126" s="71"/>
      <c r="B126" s="71"/>
      <c r="C126" s="72"/>
      <c r="D126" s="10"/>
      <c r="E126" s="11"/>
      <c r="F126" s="11"/>
      <c r="G126" s="11"/>
      <c r="H126" s="11"/>
      <c r="I126" s="17"/>
      <c r="J126" s="17"/>
      <c r="K126" s="11"/>
      <c r="L126" s="11"/>
      <c r="M126" s="11"/>
      <c r="N126" s="11"/>
    </row>
    <row r="127" spans="1:14" hidden="1">
      <c r="A127" s="16"/>
      <c r="B127" s="16"/>
      <c r="C127" s="10"/>
      <c r="D127" s="10"/>
      <c r="E127" s="18">
        <f>SUM(E128:E129)</f>
        <v>7471.7999999999993</v>
      </c>
      <c r="F127" s="18">
        <f t="shared" ref="F127" si="26">SUM(F128:F129)</f>
        <v>6650</v>
      </c>
      <c r="G127" s="18"/>
      <c r="H127" s="18"/>
      <c r="I127" s="67"/>
      <c r="J127" s="67"/>
      <c r="K127" s="18"/>
      <c r="L127" s="18"/>
      <c r="M127" s="18"/>
      <c r="N127" s="18"/>
    </row>
    <row r="128" spans="1:14" hidden="1">
      <c r="A128" s="19"/>
      <c r="B128" s="20"/>
      <c r="C128" s="20"/>
      <c r="D128" s="20" t="s">
        <v>35</v>
      </c>
      <c r="E128" s="18">
        <v>3278.4</v>
      </c>
      <c r="F128" s="18">
        <v>2750</v>
      </c>
      <c r="G128" s="18"/>
      <c r="H128" s="18"/>
      <c r="I128" s="67"/>
      <c r="J128" s="67"/>
      <c r="K128" s="18"/>
      <c r="L128" s="18"/>
      <c r="M128" s="18"/>
      <c r="N128" s="18"/>
    </row>
    <row r="129" spans="1:14" hidden="1">
      <c r="A129" s="20"/>
      <c r="B129" s="20"/>
      <c r="C129" s="20"/>
      <c r="D129" s="20" t="s">
        <v>36</v>
      </c>
      <c r="E129" s="18">
        <v>4193.3999999999996</v>
      </c>
      <c r="F129" s="18">
        <v>3900</v>
      </c>
      <c r="G129" s="18"/>
      <c r="H129" s="18"/>
      <c r="I129" s="67"/>
      <c r="J129" s="67"/>
      <c r="K129" s="18"/>
      <c r="L129" s="18"/>
      <c r="M129" s="18"/>
      <c r="N129" s="18"/>
    </row>
    <row r="130" spans="1:14">
      <c r="A130" s="71" t="s">
        <v>33</v>
      </c>
      <c r="B130" s="71" t="s">
        <v>64</v>
      </c>
      <c r="C130" s="72" t="s">
        <v>56</v>
      </c>
      <c r="D130" s="21" t="s">
        <v>12</v>
      </c>
      <c r="E130" s="11">
        <f>E131</f>
        <v>15579</v>
      </c>
      <c r="F130" s="11">
        <f t="shared" ref="F130" si="27">F131</f>
        <v>17502.8</v>
      </c>
      <c r="G130" s="11">
        <f>G131</f>
        <v>407.5</v>
      </c>
      <c r="H130" s="11">
        <f>H131</f>
        <v>243.3</v>
      </c>
      <c r="I130" s="17">
        <v>287.5</v>
      </c>
      <c r="J130" s="17">
        <v>41.3</v>
      </c>
      <c r="K130" s="11"/>
      <c r="L130" s="11"/>
      <c r="M130" s="11"/>
      <c r="N130" s="11"/>
    </row>
    <row r="131" spans="1:14" ht="30">
      <c r="A131" s="71"/>
      <c r="B131" s="71"/>
      <c r="C131" s="72"/>
      <c r="D131" s="22" t="s">
        <v>43</v>
      </c>
      <c r="E131" s="17">
        <v>15579</v>
      </c>
      <c r="F131" s="17">
        <v>17502.8</v>
      </c>
      <c r="G131" s="17">
        <v>407.5</v>
      </c>
      <c r="H131" s="14">
        <v>243.3</v>
      </c>
      <c r="I131" s="17">
        <v>287.5</v>
      </c>
      <c r="J131" s="17">
        <v>41.3</v>
      </c>
      <c r="K131" s="17"/>
      <c r="L131" s="17"/>
      <c r="M131" s="17"/>
      <c r="N131" s="17"/>
    </row>
    <row r="132" spans="1:14" ht="30">
      <c r="A132" s="71"/>
      <c r="B132" s="71"/>
      <c r="C132" s="72"/>
      <c r="D132" s="21" t="s">
        <v>13</v>
      </c>
      <c r="E132" s="11"/>
      <c r="F132" s="11"/>
      <c r="G132" s="11"/>
      <c r="H132" s="12"/>
      <c r="I132" s="17"/>
      <c r="J132" s="17"/>
      <c r="K132" s="11"/>
      <c r="L132" s="11"/>
      <c r="M132" s="11"/>
      <c r="N132" s="11"/>
    </row>
    <row r="133" spans="1:14" ht="30">
      <c r="A133" s="71"/>
      <c r="B133" s="71"/>
      <c r="C133" s="72"/>
      <c r="D133" s="55" t="s">
        <v>65</v>
      </c>
      <c r="E133" s="11"/>
      <c r="F133" s="11"/>
      <c r="G133" s="11"/>
      <c r="H133" s="12"/>
      <c r="I133" s="17"/>
      <c r="J133" s="17"/>
      <c r="K133" s="11"/>
      <c r="L133" s="11"/>
      <c r="M133" s="11"/>
      <c r="N133" s="11"/>
    </row>
    <row r="134" spans="1:14">
      <c r="A134" s="71"/>
      <c r="B134" s="71"/>
      <c r="C134" s="72"/>
      <c r="D134" s="21" t="s">
        <v>18</v>
      </c>
      <c r="E134" s="20"/>
      <c r="F134" s="20"/>
      <c r="G134" s="20"/>
      <c r="H134" s="20"/>
      <c r="I134" s="68"/>
      <c r="J134" s="68"/>
      <c r="K134" s="20"/>
      <c r="L134" s="20"/>
      <c r="M134" s="20"/>
      <c r="N134" s="20"/>
    </row>
    <row r="135" spans="1:14">
      <c r="A135" s="71" t="s">
        <v>33</v>
      </c>
      <c r="B135" s="71" t="s">
        <v>69</v>
      </c>
      <c r="C135" s="73" t="s">
        <v>68</v>
      </c>
      <c r="D135" s="59" t="s">
        <v>12</v>
      </c>
      <c r="E135" s="11">
        <f>E136</f>
        <v>15579</v>
      </c>
      <c r="F135" s="11">
        <f t="shared" ref="F135" si="28">F136</f>
        <v>17502.8</v>
      </c>
      <c r="G135" s="11"/>
      <c r="H135" s="11"/>
      <c r="I135" s="17"/>
      <c r="J135" s="17">
        <v>4.5</v>
      </c>
      <c r="K135" s="11"/>
      <c r="L135" s="11"/>
      <c r="M135" s="11"/>
      <c r="N135" s="11"/>
    </row>
    <row r="136" spans="1:14" ht="30">
      <c r="A136" s="71"/>
      <c r="B136" s="71"/>
      <c r="C136" s="73"/>
      <c r="D136" s="58" t="s">
        <v>43</v>
      </c>
      <c r="E136" s="17">
        <v>15579</v>
      </c>
      <c r="F136" s="17">
        <v>17502.8</v>
      </c>
      <c r="G136" s="17"/>
      <c r="H136" s="14"/>
      <c r="I136" s="17"/>
      <c r="J136" s="17">
        <v>4.5</v>
      </c>
      <c r="K136" s="17"/>
      <c r="L136" s="17"/>
      <c r="M136" s="17"/>
      <c r="N136" s="17"/>
    </row>
    <row r="137" spans="1:14" ht="30">
      <c r="A137" s="71"/>
      <c r="B137" s="71"/>
      <c r="C137" s="73"/>
      <c r="D137" s="59" t="s">
        <v>13</v>
      </c>
      <c r="E137" s="11"/>
      <c r="F137" s="11"/>
      <c r="G137" s="11"/>
      <c r="H137" s="12"/>
      <c r="I137" s="17"/>
      <c r="J137" s="17"/>
      <c r="K137" s="11"/>
      <c r="L137" s="11"/>
      <c r="M137" s="11"/>
      <c r="N137" s="11"/>
    </row>
    <row r="138" spans="1:14" ht="30">
      <c r="A138" s="71"/>
      <c r="B138" s="71"/>
      <c r="C138" s="73"/>
      <c r="D138" s="59" t="s">
        <v>65</v>
      </c>
      <c r="E138" s="11"/>
      <c r="F138" s="11"/>
      <c r="G138" s="11"/>
      <c r="H138" s="12"/>
      <c r="I138" s="17"/>
      <c r="J138" s="17"/>
      <c r="K138" s="11"/>
      <c r="L138" s="11"/>
      <c r="M138" s="11"/>
      <c r="N138" s="11"/>
    </row>
    <row r="139" spans="1:14">
      <c r="A139" s="71"/>
      <c r="B139" s="71"/>
      <c r="C139" s="73"/>
      <c r="D139" s="59" t="s">
        <v>18</v>
      </c>
      <c r="E139" s="20"/>
      <c r="F139" s="20"/>
      <c r="G139" s="20"/>
      <c r="H139" s="20"/>
      <c r="I139" s="68"/>
      <c r="J139" s="68"/>
      <c r="K139" s="20"/>
      <c r="L139" s="20"/>
      <c r="M139" s="20"/>
      <c r="N139" s="20"/>
    </row>
    <row r="140" spans="1:14">
      <c r="I140" s="30"/>
      <c r="J140" s="30"/>
    </row>
    <row r="141" spans="1:14">
      <c r="I141" s="30"/>
      <c r="J141" s="30"/>
    </row>
    <row r="142" spans="1:14">
      <c r="I142" s="30"/>
      <c r="J142" s="30"/>
    </row>
    <row r="143" spans="1:14">
      <c r="I143" s="30"/>
      <c r="J143" s="30"/>
    </row>
    <row r="144" spans="1:14">
      <c r="I144" s="30"/>
      <c r="J144" s="30"/>
    </row>
    <row r="145" spans="9:11">
      <c r="I145" s="30"/>
      <c r="J145" s="30"/>
    </row>
    <row r="146" spans="9:11">
      <c r="I146" s="30"/>
      <c r="J146" s="30"/>
    </row>
    <row r="147" spans="9:11">
      <c r="I147" s="30"/>
      <c r="J147" s="30"/>
    </row>
    <row r="148" spans="9:11">
      <c r="I148" s="30"/>
      <c r="J148" s="30"/>
    </row>
    <row r="149" spans="9:11">
      <c r="I149" s="30"/>
      <c r="J149" s="30"/>
    </row>
    <row r="150" spans="9:11">
      <c r="I150" s="30"/>
      <c r="J150" s="30"/>
      <c r="K150" s="30"/>
    </row>
    <row r="151" spans="9:11">
      <c r="I151" s="30"/>
      <c r="J151" s="30"/>
      <c r="K151" s="30"/>
    </row>
    <row r="152" spans="9:11">
      <c r="I152" s="30"/>
      <c r="J152" s="30"/>
      <c r="K152" s="30"/>
    </row>
    <row r="153" spans="9:11">
      <c r="I153" s="30"/>
      <c r="J153" s="30"/>
      <c r="K153" s="30"/>
    </row>
    <row r="154" spans="9:11">
      <c r="I154" s="30"/>
      <c r="J154" s="30"/>
      <c r="K154" s="30"/>
    </row>
    <row r="155" spans="9:11">
      <c r="I155" s="30"/>
      <c r="J155" s="30"/>
      <c r="K155" s="30"/>
    </row>
    <row r="156" spans="9:11">
      <c r="I156" s="30"/>
      <c r="J156" s="30"/>
      <c r="K156" s="30"/>
    </row>
    <row r="157" spans="9:11">
      <c r="I157" s="30"/>
      <c r="J157" s="30"/>
      <c r="K157" s="30"/>
    </row>
    <row r="158" spans="9:11">
      <c r="I158" s="30"/>
      <c r="J158" s="30"/>
      <c r="K158" s="30"/>
    </row>
    <row r="159" spans="9:11">
      <c r="I159" s="30"/>
      <c r="J159" s="30"/>
      <c r="K159" s="30"/>
    </row>
    <row r="160" spans="9:11">
      <c r="I160" s="30"/>
      <c r="J160" s="30"/>
      <c r="K160" s="30"/>
    </row>
    <row r="161" spans="9:11">
      <c r="I161" s="30"/>
      <c r="J161" s="30"/>
      <c r="K161" s="30"/>
    </row>
    <row r="162" spans="9:11">
      <c r="I162" s="30"/>
      <c r="J162" s="30"/>
      <c r="K162" s="30"/>
    </row>
    <row r="163" spans="9:11">
      <c r="I163" s="30"/>
      <c r="J163" s="30"/>
      <c r="K163" s="30"/>
    </row>
    <row r="164" spans="9:11">
      <c r="I164" s="30"/>
      <c r="J164" s="30"/>
      <c r="K164" s="30"/>
    </row>
    <row r="165" spans="9:11">
      <c r="I165" s="30"/>
      <c r="J165" s="30"/>
      <c r="K165" s="30"/>
    </row>
    <row r="166" spans="9:11">
      <c r="I166" s="30"/>
      <c r="J166" s="30"/>
      <c r="K166" s="30"/>
    </row>
    <row r="167" spans="9:11">
      <c r="I167" s="30"/>
      <c r="J167" s="30"/>
      <c r="K167" s="30"/>
    </row>
    <row r="168" spans="9:11">
      <c r="I168" s="30"/>
      <c r="J168" s="30"/>
      <c r="K168" s="30"/>
    </row>
    <row r="169" spans="9:11">
      <c r="I169" s="30"/>
      <c r="J169" s="30"/>
      <c r="K169" s="30"/>
    </row>
    <row r="170" spans="9:11">
      <c r="I170" s="30"/>
      <c r="J170" s="30"/>
      <c r="K170" s="30"/>
    </row>
    <row r="171" spans="9:11">
      <c r="I171" s="30"/>
      <c r="J171" s="30"/>
      <c r="K171" s="30"/>
    </row>
    <row r="172" spans="9:11">
      <c r="I172" s="30"/>
      <c r="J172" s="30"/>
      <c r="K172" s="30"/>
    </row>
    <row r="173" spans="9:11">
      <c r="I173" s="30"/>
      <c r="J173" s="30"/>
      <c r="K173" s="30"/>
    </row>
    <row r="174" spans="9:11">
      <c r="I174" s="30"/>
      <c r="J174" s="30"/>
      <c r="K174" s="30"/>
    </row>
    <row r="175" spans="9:11">
      <c r="I175" s="30"/>
      <c r="J175" s="30"/>
      <c r="K175" s="30"/>
    </row>
    <row r="176" spans="9:11">
      <c r="I176" s="30"/>
      <c r="J176" s="30"/>
      <c r="K176" s="30"/>
    </row>
    <row r="177" spans="9:11">
      <c r="I177" s="30"/>
      <c r="J177" s="30"/>
      <c r="K177" s="30"/>
    </row>
    <row r="178" spans="9:11">
      <c r="I178" s="30"/>
      <c r="J178" s="30"/>
      <c r="K178" s="30"/>
    </row>
    <row r="179" spans="9:11">
      <c r="I179" s="30"/>
      <c r="J179" s="30"/>
      <c r="K179" s="30"/>
    </row>
    <row r="180" spans="9:11">
      <c r="I180" s="30"/>
      <c r="J180" s="30"/>
      <c r="K180" s="30"/>
    </row>
    <row r="181" spans="9:11">
      <c r="I181" s="30"/>
      <c r="J181" s="30"/>
      <c r="K181" s="30"/>
    </row>
    <row r="182" spans="9:11">
      <c r="I182" s="30"/>
      <c r="J182" s="30"/>
      <c r="K182" s="30"/>
    </row>
    <row r="183" spans="9:11">
      <c r="I183" s="30"/>
      <c r="J183" s="30"/>
      <c r="K183" s="30"/>
    </row>
    <row r="184" spans="9:11">
      <c r="I184" s="30"/>
      <c r="J184" s="30"/>
      <c r="K184" s="30"/>
    </row>
    <row r="185" spans="9:11">
      <c r="I185" s="30"/>
      <c r="J185" s="30"/>
    </row>
    <row r="186" spans="9:11">
      <c r="I186" s="30"/>
      <c r="J186" s="30"/>
    </row>
    <row r="187" spans="9:11">
      <c r="I187" s="30"/>
      <c r="J187" s="30"/>
    </row>
    <row r="188" spans="9:11">
      <c r="I188" s="30"/>
      <c r="J188" s="30"/>
    </row>
    <row r="189" spans="9:11">
      <c r="I189" s="30"/>
      <c r="J189" s="30"/>
    </row>
    <row r="190" spans="9:11">
      <c r="I190" s="30"/>
      <c r="J190" s="30"/>
    </row>
    <row r="191" spans="9:11">
      <c r="I191" s="30"/>
      <c r="J191" s="30"/>
    </row>
    <row r="192" spans="9:11">
      <c r="I192" s="30"/>
      <c r="J192" s="30"/>
    </row>
    <row r="193" spans="9:10">
      <c r="I193" s="30"/>
      <c r="J193" s="30"/>
    </row>
    <row r="194" spans="9:10">
      <c r="I194" s="30"/>
      <c r="J194" s="30"/>
    </row>
    <row r="195" spans="9:10">
      <c r="I195" s="30"/>
      <c r="J195" s="30"/>
    </row>
    <row r="196" spans="9:10">
      <c r="I196" s="30"/>
      <c r="J196" s="30"/>
    </row>
    <row r="197" spans="9:10">
      <c r="I197" s="30"/>
      <c r="J197" s="30"/>
    </row>
    <row r="198" spans="9:10">
      <c r="I198" s="30"/>
      <c r="J198" s="30"/>
    </row>
    <row r="199" spans="9:10">
      <c r="I199" s="30"/>
      <c r="J199" s="30"/>
    </row>
    <row r="200" spans="9:10">
      <c r="I200" s="30"/>
      <c r="J200" s="30"/>
    </row>
    <row r="201" spans="9:10">
      <c r="I201" s="30"/>
      <c r="J201" s="30"/>
    </row>
    <row r="202" spans="9:10">
      <c r="I202" s="30"/>
      <c r="J202" s="30"/>
    </row>
    <row r="203" spans="9:10">
      <c r="I203" s="30"/>
      <c r="J203" s="30"/>
    </row>
    <row r="204" spans="9:10">
      <c r="I204" s="30"/>
      <c r="J204" s="30"/>
    </row>
    <row r="205" spans="9:10">
      <c r="I205" s="30"/>
      <c r="J205" s="30"/>
    </row>
    <row r="206" spans="9:10">
      <c r="I206" s="30"/>
      <c r="J206" s="30"/>
    </row>
    <row r="207" spans="9:10">
      <c r="I207" s="30"/>
      <c r="J207" s="30"/>
    </row>
    <row r="208" spans="9:10">
      <c r="I208" s="30"/>
      <c r="J208" s="30"/>
    </row>
    <row r="209" spans="9:10">
      <c r="I209" s="30"/>
      <c r="J209" s="30"/>
    </row>
    <row r="210" spans="9:10">
      <c r="I210" s="30"/>
      <c r="J210" s="30"/>
    </row>
    <row r="211" spans="9:10">
      <c r="I211" s="30"/>
      <c r="J211" s="30"/>
    </row>
    <row r="212" spans="9:10">
      <c r="I212" s="30"/>
      <c r="J212" s="30"/>
    </row>
    <row r="213" spans="9:10">
      <c r="I213" s="30"/>
      <c r="J213" s="30"/>
    </row>
    <row r="214" spans="9:10">
      <c r="I214" s="30"/>
      <c r="J214" s="30"/>
    </row>
    <row r="215" spans="9:10">
      <c r="I215" s="30"/>
      <c r="J215" s="30"/>
    </row>
    <row r="216" spans="9:10">
      <c r="I216" s="30"/>
      <c r="J216" s="30"/>
    </row>
    <row r="217" spans="9:10">
      <c r="I217" s="30"/>
      <c r="J217" s="30"/>
    </row>
    <row r="218" spans="9:10">
      <c r="I218" s="30"/>
      <c r="J218" s="30"/>
    </row>
    <row r="219" spans="9:10">
      <c r="I219" s="30"/>
      <c r="J219" s="30"/>
    </row>
    <row r="220" spans="9:10">
      <c r="I220" s="30"/>
      <c r="J220" s="30"/>
    </row>
    <row r="221" spans="9:10">
      <c r="I221" s="30"/>
      <c r="J221" s="30"/>
    </row>
    <row r="222" spans="9:10">
      <c r="I222" s="30"/>
      <c r="J222" s="30"/>
    </row>
    <row r="223" spans="9:10">
      <c r="I223" s="30"/>
      <c r="J223" s="30"/>
    </row>
    <row r="224" spans="9:10">
      <c r="I224" s="30"/>
      <c r="J224" s="30"/>
    </row>
    <row r="225" spans="9:10">
      <c r="I225" s="30"/>
      <c r="J225" s="30"/>
    </row>
    <row r="226" spans="9:10">
      <c r="I226" s="30"/>
      <c r="J226" s="30"/>
    </row>
    <row r="227" spans="9:10">
      <c r="I227" s="30"/>
      <c r="J227" s="30"/>
    </row>
    <row r="228" spans="9:10">
      <c r="I228" s="30"/>
      <c r="J228" s="30"/>
    </row>
    <row r="229" spans="9:10">
      <c r="I229" s="30"/>
      <c r="J229" s="30"/>
    </row>
    <row r="230" spans="9:10">
      <c r="I230" s="30"/>
      <c r="J230" s="30"/>
    </row>
    <row r="231" spans="9:10">
      <c r="I231" s="30"/>
      <c r="J231" s="30"/>
    </row>
    <row r="232" spans="9:10">
      <c r="I232" s="30"/>
      <c r="J232" s="30"/>
    </row>
    <row r="233" spans="9:10">
      <c r="I233" s="30"/>
      <c r="J233" s="30"/>
    </row>
    <row r="234" spans="9:10">
      <c r="I234" s="30"/>
      <c r="J234" s="30"/>
    </row>
    <row r="235" spans="9:10">
      <c r="I235" s="30"/>
      <c r="J235" s="30"/>
    </row>
    <row r="236" spans="9:10">
      <c r="I236" s="30"/>
      <c r="J236" s="30"/>
    </row>
    <row r="237" spans="9:10">
      <c r="I237" s="30"/>
      <c r="J237" s="30"/>
    </row>
    <row r="238" spans="9:10">
      <c r="I238" s="30"/>
      <c r="J238" s="30"/>
    </row>
    <row r="239" spans="9:10">
      <c r="I239" s="30"/>
      <c r="J239" s="30"/>
    </row>
    <row r="240" spans="9:10">
      <c r="I240" s="30"/>
      <c r="J240" s="30"/>
    </row>
    <row r="241" spans="9:10">
      <c r="I241" s="30"/>
      <c r="J241" s="30"/>
    </row>
    <row r="242" spans="9:10">
      <c r="I242" s="30"/>
      <c r="J242" s="30"/>
    </row>
    <row r="243" spans="9:10">
      <c r="I243" s="30"/>
      <c r="J243" s="30"/>
    </row>
    <row r="244" spans="9:10">
      <c r="I244" s="30"/>
      <c r="J244" s="30"/>
    </row>
    <row r="245" spans="9:10">
      <c r="I245" s="30"/>
      <c r="J245" s="30"/>
    </row>
    <row r="246" spans="9:10">
      <c r="I246" s="30"/>
      <c r="J246" s="30"/>
    </row>
    <row r="247" spans="9:10">
      <c r="I247" s="30"/>
      <c r="J247" s="30"/>
    </row>
    <row r="248" spans="9:10">
      <c r="I248" s="30"/>
      <c r="J248" s="30"/>
    </row>
    <row r="249" spans="9:10">
      <c r="I249" s="30"/>
      <c r="J249" s="30"/>
    </row>
    <row r="250" spans="9:10">
      <c r="I250" s="30"/>
      <c r="J250" s="30"/>
    </row>
    <row r="251" spans="9:10">
      <c r="I251" s="30"/>
      <c r="J251" s="30"/>
    </row>
    <row r="252" spans="9:10">
      <c r="I252" s="30"/>
      <c r="J252" s="30"/>
    </row>
    <row r="253" spans="9:10">
      <c r="I253" s="30"/>
      <c r="J253" s="30"/>
    </row>
    <row r="254" spans="9:10">
      <c r="I254" s="30"/>
      <c r="J254" s="30"/>
    </row>
    <row r="255" spans="9:10">
      <c r="I255" s="30"/>
      <c r="J255" s="30"/>
    </row>
    <row r="256" spans="9:10">
      <c r="I256" s="30"/>
      <c r="J256" s="30"/>
    </row>
    <row r="257" spans="9:10">
      <c r="I257" s="30"/>
      <c r="J257" s="30"/>
    </row>
    <row r="258" spans="9:10">
      <c r="I258" s="30"/>
      <c r="J258" s="30"/>
    </row>
    <row r="259" spans="9:10">
      <c r="I259" s="30"/>
      <c r="J259" s="30"/>
    </row>
    <row r="260" spans="9:10">
      <c r="I260" s="30"/>
      <c r="J260" s="30"/>
    </row>
    <row r="261" spans="9:10">
      <c r="I261" s="30"/>
      <c r="J261" s="30"/>
    </row>
    <row r="262" spans="9:10">
      <c r="I262" s="30"/>
      <c r="J262" s="30"/>
    </row>
    <row r="263" spans="9:10">
      <c r="I263" s="30"/>
      <c r="J263" s="30"/>
    </row>
    <row r="264" spans="9:10">
      <c r="I264" s="30"/>
      <c r="J264" s="30"/>
    </row>
    <row r="265" spans="9:10">
      <c r="I265" s="30"/>
      <c r="J265" s="30"/>
    </row>
    <row r="266" spans="9:10">
      <c r="I266" s="30"/>
      <c r="J266" s="30"/>
    </row>
    <row r="267" spans="9:10">
      <c r="I267" s="30"/>
      <c r="J267" s="30"/>
    </row>
    <row r="268" spans="9:10">
      <c r="I268" s="30"/>
      <c r="J268" s="30"/>
    </row>
    <row r="269" spans="9:10">
      <c r="I269" s="30"/>
      <c r="J269" s="30"/>
    </row>
    <row r="270" spans="9:10">
      <c r="I270" s="30"/>
      <c r="J270" s="30"/>
    </row>
    <row r="271" spans="9:10">
      <c r="I271" s="30"/>
      <c r="J271" s="30"/>
    </row>
    <row r="272" spans="9:10">
      <c r="I272" s="30"/>
      <c r="J272" s="30"/>
    </row>
    <row r="273" spans="9:10">
      <c r="I273" s="30"/>
      <c r="J273" s="30"/>
    </row>
    <row r="274" spans="9:10">
      <c r="I274" s="30"/>
      <c r="J274" s="30"/>
    </row>
    <row r="275" spans="9:10">
      <c r="I275" s="30"/>
      <c r="J275" s="30"/>
    </row>
    <row r="276" spans="9:10">
      <c r="I276" s="30"/>
      <c r="J276" s="30"/>
    </row>
    <row r="277" spans="9:10">
      <c r="I277" s="30"/>
      <c r="J277" s="30"/>
    </row>
    <row r="278" spans="9:10">
      <c r="I278" s="30"/>
      <c r="J278" s="30"/>
    </row>
    <row r="279" spans="9:10">
      <c r="I279" s="30"/>
      <c r="J279" s="30"/>
    </row>
    <row r="280" spans="9:10">
      <c r="I280" s="30"/>
      <c r="J280" s="30"/>
    </row>
    <row r="281" spans="9:10">
      <c r="I281" s="30"/>
      <c r="J281" s="30"/>
    </row>
    <row r="282" spans="9:10">
      <c r="I282" s="30"/>
      <c r="J282" s="30"/>
    </row>
    <row r="283" spans="9:10">
      <c r="I283" s="30"/>
      <c r="J283" s="30"/>
    </row>
    <row r="284" spans="9:10">
      <c r="I284" s="30"/>
      <c r="J284" s="30"/>
    </row>
    <row r="285" spans="9:10">
      <c r="I285" s="30"/>
      <c r="J285" s="30"/>
    </row>
    <row r="286" spans="9:10">
      <c r="I286" s="30"/>
      <c r="J286" s="30"/>
    </row>
    <row r="287" spans="9:10">
      <c r="I287" s="30"/>
      <c r="J287" s="30"/>
    </row>
    <row r="288" spans="9:10">
      <c r="I288" s="30"/>
      <c r="J288" s="30"/>
    </row>
    <row r="289" spans="9:10">
      <c r="I289" s="30"/>
      <c r="J289" s="30"/>
    </row>
    <row r="290" spans="9:10">
      <c r="I290" s="30"/>
      <c r="J290" s="30"/>
    </row>
    <row r="291" spans="9:10">
      <c r="I291" s="30"/>
      <c r="J291" s="30"/>
    </row>
    <row r="292" spans="9:10">
      <c r="I292" s="30"/>
      <c r="J292" s="30"/>
    </row>
    <row r="293" spans="9:10">
      <c r="I293" s="30"/>
      <c r="J293" s="30"/>
    </row>
    <row r="294" spans="9:10">
      <c r="I294" s="30"/>
      <c r="J294" s="30"/>
    </row>
    <row r="295" spans="9:10">
      <c r="I295" s="30"/>
      <c r="J295" s="30"/>
    </row>
    <row r="296" spans="9:10">
      <c r="I296" s="30"/>
      <c r="J296" s="30"/>
    </row>
    <row r="297" spans="9:10">
      <c r="I297" s="30"/>
      <c r="J297" s="30"/>
    </row>
    <row r="298" spans="9:10">
      <c r="I298" s="30"/>
      <c r="J298" s="30"/>
    </row>
    <row r="299" spans="9:10">
      <c r="I299" s="30"/>
      <c r="J299" s="30"/>
    </row>
    <row r="300" spans="9:10">
      <c r="I300" s="30"/>
      <c r="J300" s="30"/>
    </row>
    <row r="301" spans="9:10">
      <c r="I301" s="30"/>
      <c r="J301" s="30"/>
    </row>
    <row r="302" spans="9:10">
      <c r="I302" s="30"/>
      <c r="J302" s="30"/>
    </row>
    <row r="303" spans="9:10">
      <c r="I303" s="30"/>
      <c r="J303" s="30"/>
    </row>
    <row r="304" spans="9:10">
      <c r="I304" s="30"/>
      <c r="J304" s="30"/>
    </row>
    <row r="305" spans="9:10">
      <c r="I305" s="30"/>
      <c r="J305" s="30"/>
    </row>
    <row r="306" spans="9:10">
      <c r="I306" s="30"/>
      <c r="J306" s="30"/>
    </row>
    <row r="307" spans="9:10">
      <c r="I307" s="30"/>
      <c r="J307" s="30"/>
    </row>
    <row r="308" spans="9:10">
      <c r="I308" s="30"/>
      <c r="J308" s="30"/>
    </row>
    <row r="309" spans="9:10">
      <c r="I309" s="30"/>
      <c r="J309" s="30"/>
    </row>
    <row r="310" spans="9:10">
      <c r="I310" s="30"/>
      <c r="J310" s="30"/>
    </row>
    <row r="311" spans="9:10">
      <c r="I311" s="30"/>
      <c r="J311" s="30"/>
    </row>
    <row r="312" spans="9:10">
      <c r="I312" s="30"/>
      <c r="J312" s="30"/>
    </row>
    <row r="313" spans="9:10">
      <c r="I313" s="30"/>
      <c r="J313" s="30"/>
    </row>
    <row r="314" spans="9:10">
      <c r="I314" s="30"/>
      <c r="J314" s="30"/>
    </row>
    <row r="315" spans="9:10">
      <c r="I315" s="30"/>
      <c r="J315" s="30"/>
    </row>
    <row r="316" spans="9:10">
      <c r="I316" s="30"/>
      <c r="J316" s="30"/>
    </row>
    <row r="317" spans="9:10">
      <c r="I317" s="30"/>
      <c r="J317" s="30"/>
    </row>
    <row r="318" spans="9:10">
      <c r="I318" s="30"/>
      <c r="J318" s="30"/>
    </row>
    <row r="319" spans="9:10">
      <c r="I319" s="30"/>
      <c r="J319" s="30"/>
    </row>
    <row r="320" spans="9:10">
      <c r="I320" s="30"/>
      <c r="J320" s="30"/>
    </row>
    <row r="321" spans="9:10">
      <c r="I321" s="30"/>
      <c r="J321" s="30"/>
    </row>
    <row r="322" spans="9:10">
      <c r="I322" s="30"/>
      <c r="J322" s="30"/>
    </row>
    <row r="323" spans="9:10">
      <c r="I323" s="30"/>
      <c r="J323" s="30"/>
    </row>
    <row r="324" spans="9:10">
      <c r="I324" s="30"/>
      <c r="J324" s="30"/>
    </row>
    <row r="325" spans="9:10">
      <c r="I325" s="30"/>
      <c r="J325" s="30"/>
    </row>
    <row r="326" spans="9:10">
      <c r="I326" s="30"/>
      <c r="J326" s="30"/>
    </row>
    <row r="327" spans="9:10">
      <c r="I327" s="30"/>
      <c r="J327" s="30"/>
    </row>
    <row r="328" spans="9:10">
      <c r="I328" s="30"/>
      <c r="J328" s="30"/>
    </row>
    <row r="329" spans="9:10">
      <c r="I329" s="30"/>
      <c r="J329" s="30"/>
    </row>
    <row r="330" spans="9:10">
      <c r="I330" s="30"/>
      <c r="J330" s="30"/>
    </row>
    <row r="331" spans="9:10">
      <c r="I331" s="30"/>
      <c r="J331" s="30"/>
    </row>
    <row r="332" spans="9:10">
      <c r="I332" s="30"/>
      <c r="J332" s="30"/>
    </row>
    <row r="333" spans="9:10">
      <c r="I333" s="30"/>
      <c r="J333" s="30"/>
    </row>
    <row r="334" spans="9:10">
      <c r="I334" s="30"/>
      <c r="J334" s="30"/>
    </row>
    <row r="335" spans="9:10">
      <c r="I335" s="30"/>
      <c r="J335" s="30"/>
    </row>
    <row r="336" spans="9:10">
      <c r="I336" s="30"/>
      <c r="J336" s="30"/>
    </row>
    <row r="337" spans="9:10">
      <c r="I337" s="30"/>
      <c r="J337" s="30"/>
    </row>
    <row r="338" spans="9:10">
      <c r="I338" s="30"/>
      <c r="J338" s="30"/>
    </row>
    <row r="339" spans="9:10">
      <c r="I339" s="30"/>
      <c r="J339" s="30"/>
    </row>
    <row r="340" spans="9:10">
      <c r="I340" s="30"/>
      <c r="J340" s="30"/>
    </row>
    <row r="341" spans="9:10">
      <c r="I341" s="30"/>
      <c r="J341" s="30"/>
    </row>
    <row r="342" spans="9:10">
      <c r="I342" s="30"/>
      <c r="J342" s="30"/>
    </row>
    <row r="343" spans="9:10">
      <c r="I343" s="30"/>
      <c r="J343" s="30"/>
    </row>
    <row r="344" spans="9:10">
      <c r="I344" s="30"/>
      <c r="J344" s="30"/>
    </row>
    <row r="345" spans="9:10">
      <c r="I345" s="30"/>
      <c r="J345" s="30"/>
    </row>
    <row r="346" spans="9:10">
      <c r="I346" s="30"/>
      <c r="J346" s="30"/>
    </row>
    <row r="347" spans="9:10">
      <c r="I347" s="30"/>
      <c r="J347" s="30"/>
    </row>
    <row r="348" spans="9:10">
      <c r="I348" s="30"/>
      <c r="J348" s="30"/>
    </row>
    <row r="349" spans="9:10">
      <c r="I349" s="30"/>
      <c r="J349" s="30"/>
    </row>
    <row r="350" spans="9:10">
      <c r="I350" s="30"/>
      <c r="J350" s="30"/>
    </row>
    <row r="351" spans="9:10">
      <c r="I351" s="30"/>
      <c r="J351" s="30"/>
    </row>
    <row r="352" spans="9:10">
      <c r="I352" s="30"/>
      <c r="J352" s="30"/>
    </row>
    <row r="353" spans="9:10">
      <c r="I353" s="30"/>
      <c r="J353" s="30"/>
    </row>
    <row r="354" spans="9:10">
      <c r="I354" s="30"/>
      <c r="J354" s="30"/>
    </row>
    <row r="355" spans="9:10">
      <c r="I355" s="30"/>
      <c r="J355" s="30"/>
    </row>
    <row r="356" spans="9:10">
      <c r="I356" s="30"/>
      <c r="J356" s="30"/>
    </row>
    <row r="357" spans="9:10">
      <c r="I357" s="30"/>
      <c r="J357" s="30"/>
    </row>
    <row r="358" spans="9:10">
      <c r="I358" s="30"/>
      <c r="J358" s="30"/>
    </row>
    <row r="359" spans="9:10">
      <c r="I359" s="30"/>
      <c r="J359" s="30"/>
    </row>
    <row r="360" spans="9:10">
      <c r="I360" s="30"/>
      <c r="J360" s="30"/>
    </row>
    <row r="361" spans="9:10">
      <c r="I361" s="30"/>
      <c r="J361" s="30"/>
    </row>
    <row r="362" spans="9:10">
      <c r="I362" s="30"/>
      <c r="J362" s="30"/>
    </row>
    <row r="363" spans="9:10">
      <c r="I363" s="30"/>
      <c r="J363" s="30"/>
    </row>
    <row r="364" spans="9:10">
      <c r="I364" s="30"/>
      <c r="J364" s="30"/>
    </row>
    <row r="365" spans="9:10">
      <c r="I365" s="30"/>
      <c r="J365" s="30"/>
    </row>
    <row r="366" spans="9:10">
      <c r="I366" s="30"/>
      <c r="J366" s="30"/>
    </row>
    <row r="367" spans="9:10">
      <c r="I367" s="30"/>
      <c r="J367" s="30"/>
    </row>
    <row r="368" spans="9:10">
      <c r="I368" s="30"/>
      <c r="J368" s="30"/>
    </row>
    <row r="369" spans="9:10">
      <c r="I369" s="30"/>
      <c r="J369" s="30"/>
    </row>
    <row r="370" spans="9:10">
      <c r="I370" s="30"/>
      <c r="J370" s="30"/>
    </row>
    <row r="371" spans="9:10">
      <c r="I371" s="30"/>
      <c r="J371" s="30"/>
    </row>
    <row r="372" spans="9:10">
      <c r="I372" s="30"/>
      <c r="J372" s="30"/>
    </row>
    <row r="373" spans="9:10">
      <c r="I373" s="30"/>
      <c r="J373" s="30"/>
    </row>
    <row r="374" spans="9:10">
      <c r="I374" s="30"/>
      <c r="J374" s="30"/>
    </row>
    <row r="375" spans="9:10">
      <c r="I375" s="30"/>
      <c r="J375" s="30"/>
    </row>
    <row r="376" spans="9:10">
      <c r="I376" s="30"/>
      <c r="J376" s="30"/>
    </row>
    <row r="377" spans="9:10">
      <c r="I377" s="30"/>
      <c r="J377" s="30"/>
    </row>
    <row r="378" spans="9:10">
      <c r="I378" s="30"/>
      <c r="J378" s="30"/>
    </row>
    <row r="379" spans="9:10">
      <c r="I379" s="30"/>
      <c r="J379" s="30"/>
    </row>
    <row r="380" spans="9:10">
      <c r="I380" s="30"/>
      <c r="J380" s="30"/>
    </row>
    <row r="381" spans="9:10">
      <c r="I381" s="30"/>
      <c r="J381" s="30"/>
    </row>
    <row r="382" spans="9:10">
      <c r="I382" s="30"/>
      <c r="J382" s="30"/>
    </row>
    <row r="383" spans="9:10">
      <c r="I383" s="30"/>
      <c r="J383" s="30"/>
    </row>
    <row r="384" spans="9:10">
      <c r="I384" s="30"/>
      <c r="J384" s="30"/>
    </row>
    <row r="385" spans="9:11">
      <c r="I385" s="30"/>
      <c r="J385" s="30"/>
    </row>
    <row r="386" spans="9:11">
      <c r="I386" s="30"/>
      <c r="J386" s="30"/>
    </row>
    <row r="387" spans="9:11">
      <c r="I387" s="30"/>
      <c r="J387" s="30"/>
    </row>
    <row r="388" spans="9:11">
      <c r="I388" s="30"/>
      <c r="J388" s="30"/>
    </row>
    <row r="389" spans="9:11">
      <c r="I389" s="30"/>
      <c r="J389" s="30"/>
      <c r="K389" s="30"/>
    </row>
    <row r="390" spans="9:11">
      <c r="I390" s="30"/>
      <c r="J390" s="30"/>
      <c r="K390" s="30"/>
    </row>
    <row r="391" spans="9:11">
      <c r="I391" s="30"/>
      <c r="J391" s="30"/>
      <c r="K391" s="30"/>
    </row>
    <row r="392" spans="9:11">
      <c r="I392" s="30"/>
      <c r="J392" s="30"/>
      <c r="K392" s="30"/>
    </row>
    <row r="393" spans="9:11">
      <c r="I393" s="30"/>
      <c r="J393" s="30"/>
      <c r="K393" s="30"/>
    </row>
    <row r="394" spans="9:11">
      <c r="I394" s="30"/>
      <c r="J394" s="30"/>
      <c r="K394" s="30"/>
    </row>
    <row r="395" spans="9:11">
      <c r="I395" s="30"/>
      <c r="J395" s="30"/>
      <c r="K395" s="30"/>
    </row>
    <row r="396" spans="9:11">
      <c r="I396" s="30"/>
      <c r="J396" s="30"/>
      <c r="K396" s="30"/>
    </row>
    <row r="397" spans="9:11">
      <c r="I397" s="30"/>
      <c r="J397" s="30"/>
      <c r="K397" s="30"/>
    </row>
    <row r="398" spans="9:11">
      <c r="I398" s="30"/>
      <c r="J398" s="30"/>
      <c r="K398" s="30"/>
    </row>
    <row r="399" spans="9:11">
      <c r="I399" s="30"/>
      <c r="J399" s="30"/>
      <c r="K399" s="30"/>
    </row>
    <row r="400" spans="9:11">
      <c r="I400" s="30"/>
      <c r="J400" s="30"/>
      <c r="K400" s="30"/>
    </row>
    <row r="401" spans="9:11">
      <c r="I401" s="30"/>
      <c r="J401" s="30"/>
      <c r="K401" s="30"/>
    </row>
    <row r="402" spans="9:11">
      <c r="I402" s="30"/>
      <c r="J402" s="30"/>
      <c r="K402" s="30"/>
    </row>
    <row r="403" spans="9:11">
      <c r="I403" s="30"/>
      <c r="J403" s="30"/>
      <c r="K403" s="30"/>
    </row>
    <row r="404" spans="9:11">
      <c r="I404" s="30"/>
      <c r="J404" s="30"/>
      <c r="K404" s="30"/>
    </row>
    <row r="405" spans="9:11">
      <c r="I405" s="30"/>
      <c r="J405" s="30"/>
      <c r="K405" s="30"/>
    </row>
    <row r="406" spans="9:11">
      <c r="I406" s="30"/>
      <c r="J406" s="30"/>
      <c r="K406" s="30"/>
    </row>
    <row r="407" spans="9:11">
      <c r="I407" s="30"/>
      <c r="J407" s="30"/>
      <c r="K407" s="30"/>
    </row>
    <row r="408" spans="9:11">
      <c r="I408" s="30"/>
      <c r="J408" s="30"/>
      <c r="K408" s="30"/>
    </row>
    <row r="409" spans="9:11">
      <c r="I409" s="30"/>
      <c r="J409" s="30"/>
      <c r="K409" s="30"/>
    </row>
    <row r="410" spans="9:11">
      <c r="I410" s="30"/>
      <c r="J410" s="30"/>
      <c r="K410" s="30"/>
    </row>
    <row r="411" spans="9:11">
      <c r="I411" s="30"/>
      <c r="J411" s="30"/>
      <c r="K411" s="30"/>
    </row>
    <row r="412" spans="9:11">
      <c r="I412" s="30"/>
      <c r="J412" s="30"/>
      <c r="K412" s="30"/>
    </row>
    <row r="413" spans="9:11">
      <c r="I413" s="30"/>
      <c r="J413" s="30"/>
      <c r="K413" s="30"/>
    </row>
    <row r="414" spans="9:11">
      <c r="I414" s="30"/>
      <c r="J414" s="30"/>
      <c r="K414" s="30"/>
    </row>
    <row r="415" spans="9:11">
      <c r="I415" s="30"/>
      <c r="J415" s="30"/>
      <c r="K415" s="30"/>
    </row>
    <row r="416" spans="9:11">
      <c r="I416" s="30"/>
      <c r="J416" s="30"/>
      <c r="K416" s="30"/>
    </row>
    <row r="417" spans="9:11">
      <c r="I417" s="30"/>
      <c r="J417" s="30"/>
      <c r="K417" s="30"/>
    </row>
    <row r="418" spans="9:11">
      <c r="I418" s="30"/>
      <c r="J418" s="30"/>
      <c r="K418" s="30"/>
    </row>
    <row r="419" spans="9:11">
      <c r="I419" s="30"/>
      <c r="J419" s="30"/>
      <c r="K419" s="30"/>
    </row>
    <row r="420" spans="9:11">
      <c r="I420" s="30"/>
      <c r="J420" s="30"/>
      <c r="K420" s="30"/>
    </row>
    <row r="421" spans="9:11">
      <c r="I421" s="30"/>
      <c r="J421" s="30"/>
      <c r="K421" s="30"/>
    </row>
    <row r="422" spans="9:11">
      <c r="I422" s="30"/>
      <c r="J422" s="30"/>
      <c r="K422" s="30"/>
    </row>
    <row r="423" spans="9:11">
      <c r="I423" s="30"/>
      <c r="J423" s="30"/>
      <c r="K423" s="30"/>
    </row>
    <row r="424" spans="9:11">
      <c r="I424" s="30"/>
      <c r="J424" s="30"/>
      <c r="K424" s="30"/>
    </row>
    <row r="425" spans="9:11">
      <c r="I425" s="30"/>
      <c r="J425" s="30"/>
      <c r="K425" s="30"/>
    </row>
    <row r="426" spans="9:11">
      <c r="I426" s="30"/>
      <c r="J426" s="30"/>
      <c r="K426" s="30"/>
    </row>
    <row r="427" spans="9:11">
      <c r="I427" s="30"/>
      <c r="J427" s="30"/>
      <c r="K427" s="30"/>
    </row>
    <row r="428" spans="9:11">
      <c r="I428" s="30"/>
      <c r="J428" s="30"/>
      <c r="K428" s="30"/>
    </row>
    <row r="429" spans="9:11">
      <c r="I429" s="30"/>
      <c r="J429" s="30"/>
      <c r="K429" s="30"/>
    </row>
    <row r="430" spans="9:11">
      <c r="I430" s="30"/>
      <c r="J430" s="30"/>
      <c r="K430" s="30"/>
    </row>
    <row r="431" spans="9:11">
      <c r="I431" s="30"/>
      <c r="J431" s="30"/>
      <c r="K431" s="30"/>
    </row>
  </sheetData>
  <mergeCells count="54">
    <mergeCell ref="A135:A139"/>
    <mergeCell ref="B135:B139"/>
    <mergeCell ref="C135:C139"/>
    <mergeCell ref="G9:H9"/>
    <mergeCell ref="J9:K9"/>
    <mergeCell ref="A10:N10"/>
    <mergeCell ref="D13:H13"/>
    <mergeCell ref="A16:B17"/>
    <mergeCell ref="C16:C18"/>
    <mergeCell ref="D16:D18"/>
    <mergeCell ref="E16:N16"/>
    <mergeCell ref="E17:E18"/>
    <mergeCell ref="F17:F18"/>
    <mergeCell ref="G17:G18"/>
    <mergeCell ref="H17:H18"/>
    <mergeCell ref="I17:I18"/>
    <mergeCell ref="J17:J18"/>
    <mergeCell ref="K17:K18"/>
    <mergeCell ref="L17:L18"/>
    <mergeCell ref="G5:H5"/>
    <mergeCell ref="J5:K5"/>
    <mergeCell ref="G6:H6"/>
    <mergeCell ref="G7:H7"/>
    <mergeCell ref="G8:H8"/>
    <mergeCell ref="J7:N7"/>
    <mergeCell ref="J8:N8"/>
    <mergeCell ref="N17:N18"/>
    <mergeCell ref="A20:A28"/>
    <mergeCell ref="B20:B28"/>
    <mergeCell ref="C20:C28"/>
    <mergeCell ref="A29:A44"/>
    <mergeCell ref="B29:B44"/>
    <mergeCell ref="C29:C44"/>
    <mergeCell ref="A52:A63"/>
    <mergeCell ref="B52:B63"/>
    <mergeCell ref="C52:C63"/>
    <mergeCell ref="A67:A77"/>
    <mergeCell ref="B67:B77"/>
    <mergeCell ref="C67:C77"/>
    <mergeCell ref="A82:A89"/>
    <mergeCell ref="B82:B89"/>
    <mergeCell ref="C82:C89"/>
    <mergeCell ref="A90:A100"/>
    <mergeCell ref="B90:B100"/>
    <mergeCell ref="C90:C100"/>
    <mergeCell ref="A130:A134"/>
    <mergeCell ref="B130:B134"/>
    <mergeCell ref="C130:C134"/>
    <mergeCell ref="A104:A113"/>
    <mergeCell ref="B104:B113"/>
    <mergeCell ref="C104:C113"/>
    <mergeCell ref="A117:A126"/>
    <mergeCell ref="B117:B126"/>
    <mergeCell ref="C117:C126"/>
  </mergeCells>
  <pageMargins left="0.70866141732283472" right="0.70866141732283472" top="0.94488188976377963" bottom="0.74803149606299213" header="0.31496062992125984" footer="0.31496062992125984"/>
  <pageSetup paperSize="9" scale="80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N135"/>
  <sheetViews>
    <sheetView topLeftCell="A10" zoomScale="75" zoomScaleNormal="75" workbookViewId="0">
      <selection activeCell="C82" sqref="C82:C89"/>
    </sheetView>
  </sheetViews>
  <sheetFormatPr defaultRowHeight="15"/>
  <cols>
    <col min="1" max="1" width="7.28515625" style="3" customWidth="1"/>
    <col min="2" max="2" width="6.85546875" style="3" customWidth="1"/>
    <col min="3" max="3" width="18.5703125" style="3" customWidth="1"/>
    <col min="4" max="4" width="25.85546875" style="3" customWidth="1"/>
    <col min="5" max="5" width="16" style="3" hidden="1" customWidth="1"/>
    <col min="6" max="6" width="19.42578125" style="3" hidden="1" customWidth="1"/>
    <col min="7" max="7" width="12.140625" style="3" customWidth="1"/>
    <col min="8" max="8" width="11.7109375" style="3" customWidth="1"/>
    <col min="9" max="9" width="11.42578125" style="51" customWidth="1"/>
    <col min="10" max="10" width="11.140625" style="3" customWidth="1"/>
    <col min="11" max="13" width="12.28515625" style="3" customWidth="1"/>
    <col min="14" max="14" width="14.42578125" style="3" customWidth="1"/>
    <col min="15" max="16384" width="9.140625" style="3"/>
  </cols>
  <sheetData>
    <row r="5" spans="1:14" ht="15.75">
      <c r="A5" s="1"/>
      <c r="B5" s="1"/>
      <c r="C5" s="1"/>
      <c r="D5" s="1"/>
      <c r="E5" s="1"/>
      <c r="F5" s="2"/>
      <c r="G5" s="85"/>
      <c r="H5" s="85"/>
      <c r="I5" s="50"/>
      <c r="J5" s="78" t="s">
        <v>0</v>
      </c>
      <c r="K5" s="78"/>
      <c r="L5" s="33"/>
      <c r="M5" s="33"/>
      <c r="N5" s="30"/>
    </row>
    <row r="6" spans="1:14" ht="15.75">
      <c r="A6" s="1"/>
      <c r="B6" s="1"/>
      <c r="C6" s="1"/>
      <c r="D6" s="1"/>
      <c r="E6" s="1"/>
      <c r="F6" s="2"/>
      <c r="G6" s="85"/>
      <c r="H6" s="85"/>
      <c r="I6" s="50"/>
      <c r="J6" s="31" t="s">
        <v>37</v>
      </c>
      <c r="K6" s="31"/>
      <c r="L6" s="31"/>
      <c r="M6" s="31"/>
      <c r="N6" s="30"/>
    </row>
    <row r="7" spans="1:14" ht="43.5" customHeight="1">
      <c r="A7" s="1"/>
      <c r="B7" s="1"/>
      <c r="C7" s="1"/>
      <c r="D7" s="1"/>
      <c r="E7" s="1"/>
      <c r="F7" s="2"/>
      <c r="G7" s="85"/>
      <c r="H7" s="85"/>
      <c r="I7" s="50"/>
      <c r="J7" s="80" t="s">
        <v>38</v>
      </c>
      <c r="K7" s="80"/>
      <c r="L7" s="80"/>
      <c r="M7" s="80"/>
      <c r="N7" s="80"/>
    </row>
    <row r="8" spans="1:14" ht="15.75">
      <c r="A8" s="1"/>
      <c r="B8" s="1"/>
      <c r="C8" s="1"/>
      <c r="D8" s="1"/>
      <c r="E8" s="1"/>
      <c r="F8" s="2"/>
      <c r="G8" s="85"/>
      <c r="H8" s="85"/>
      <c r="I8" s="50"/>
      <c r="J8" s="81" t="s">
        <v>46</v>
      </c>
      <c r="K8" s="81"/>
      <c r="L8" s="81"/>
      <c r="M8" s="81"/>
      <c r="N8" s="81"/>
    </row>
    <row r="9" spans="1:14" ht="15.75">
      <c r="A9" s="1"/>
      <c r="B9" s="5"/>
      <c r="C9" s="5"/>
      <c r="D9" s="5"/>
      <c r="E9" s="5"/>
      <c r="F9" s="2"/>
      <c r="G9" s="85"/>
      <c r="H9" s="85"/>
      <c r="I9" s="50"/>
      <c r="J9" s="78"/>
      <c r="K9" s="78"/>
      <c r="L9" s="33"/>
      <c r="M9" s="33"/>
      <c r="N9" s="30"/>
    </row>
    <row r="10" spans="1:14">
      <c r="A10" s="86" t="s">
        <v>39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</row>
    <row r="11" spans="1:14" ht="15.75">
      <c r="A11" s="1"/>
      <c r="B11" s="5"/>
      <c r="C11" s="5"/>
      <c r="D11" s="5"/>
      <c r="E11" s="5"/>
      <c r="F11" s="5"/>
      <c r="H11" s="5"/>
      <c r="I11" s="5"/>
    </row>
    <row r="12" spans="1:14">
      <c r="A12" s="4" t="s">
        <v>40</v>
      </c>
      <c r="B12" s="4"/>
      <c r="C12" s="4"/>
      <c r="D12" s="4"/>
      <c r="E12" s="4"/>
      <c r="F12" s="4"/>
      <c r="G12" s="4"/>
      <c r="H12" s="4" t="s">
        <v>61</v>
      </c>
    </row>
    <row r="13" spans="1:14" ht="15.75">
      <c r="A13" s="34"/>
      <c r="B13" s="1"/>
      <c r="C13" s="1"/>
      <c r="D13" s="83"/>
      <c r="E13" s="83"/>
      <c r="F13" s="83"/>
      <c r="G13" s="83"/>
      <c r="H13" s="83"/>
    </row>
    <row r="14" spans="1:14">
      <c r="A14" s="4" t="s">
        <v>41</v>
      </c>
      <c r="B14" s="4"/>
      <c r="C14" s="4"/>
      <c r="D14" s="4"/>
      <c r="E14" s="4"/>
      <c r="F14" s="4"/>
      <c r="G14" s="4"/>
      <c r="H14" s="4"/>
    </row>
    <row r="15" spans="1:14">
      <c r="A15" s="32"/>
    </row>
    <row r="16" spans="1:14">
      <c r="A16" s="75" t="s">
        <v>1</v>
      </c>
      <c r="B16" s="75"/>
      <c r="C16" s="75" t="s">
        <v>2</v>
      </c>
      <c r="D16" s="75" t="s">
        <v>3</v>
      </c>
      <c r="E16" s="75" t="s">
        <v>4</v>
      </c>
      <c r="F16" s="75"/>
      <c r="G16" s="75"/>
      <c r="H16" s="75"/>
      <c r="I16" s="75"/>
      <c r="J16" s="75"/>
      <c r="K16" s="75"/>
      <c r="L16" s="75"/>
      <c r="M16" s="75"/>
      <c r="N16" s="75"/>
    </row>
    <row r="17" spans="1:14" ht="42.75" customHeight="1">
      <c r="A17" s="75"/>
      <c r="B17" s="75"/>
      <c r="C17" s="75"/>
      <c r="D17" s="75"/>
      <c r="E17" s="75" t="s">
        <v>5</v>
      </c>
      <c r="F17" s="75" t="s">
        <v>6</v>
      </c>
      <c r="G17" s="76" t="s">
        <v>7</v>
      </c>
      <c r="H17" s="76" t="s">
        <v>8</v>
      </c>
      <c r="I17" s="75" t="s">
        <v>9</v>
      </c>
      <c r="J17" s="75" t="s">
        <v>45</v>
      </c>
      <c r="K17" s="75" t="s">
        <v>47</v>
      </c>
      <c r="L17" s="76" t="s">
        <v>48</v>
      </c>
      <c r="M17" s="36"/>
      <c r="N17" s="75" t="s">
        <v>50</v>
      </c>
    </row>
    <row r="18" spans="1:14">
      <c r="A18" s="35" t="s">
        <v>10</v>
      </c>
      <c r="B18" s="35" t="s">
        <v>11</v>
      </c>
      <c r="C18" s="75"/>
      <c r="D18" s="75"/>
      <c r="E18" s="75"/>
      <c r="F18" s="75"/>
      <c r="G18" s="77"/>
      <c r="H18" s="77"/>
      <c r="I18" s="75"/>
      <c r="J18" s="75"/>
      <c r="K18" s="75"/>
      <c r="L18" s="77"/>
      <c r="M18" s="37" t="s">
        <v>49</v>
      </c>
      <c r="N18" s="75"/>
    </row>
    <row r="19" spans="1:14">
      <c r="A19" s="35"/>
      <c r="B19" s="35"/>
      <c r="C19" s="35"/>
      <c r="D19" s="35"/>
      <c r="E19" s="9" t="e">
        <f>E29+E52+E67+E82+E90+E104+E117</f>
        <v>#REF!</v>
      </c>
      <c r="F19" s="9" t="e">
        <f>F29+F52+F67+F82+F90+F104+F117</f>
        <v>#REF!</v>
      </c>
      <c r="G19" s="9"/>
      <c r="H19" s="9"/>
      <c r="I19" s="9"/>
      <c r="J19" s="9"/>
      <c r="K19" s="9"/>
      <c r="L19" s="9"/>
      <c r="M19" s="25"/>
      <c r="N19" s="25"/>
    </row>
    <row r="20" spans="1:14" ht="15" customHeight="1">
      <c r="A20" s="87" t="s">
        <v>33</v>
      </c>
      <c r="B20" s="87"/>
      <c r="C20" s="92" t="s">
        <v>57</v>
      </c>
      <c r="D20" s="38" t="s">
        <v>12</v>
      </c>
      <c r="E20" s="26" t="e">
        <f>E22+E25+E27+E28+E23</f>
        <v>#REF!</v>
      </c>
      <c r="F20" s="26" t="e">
        <f t="shared" ref="F20" si="0">F22+F25+F27+F28</f>
        <v>#REF!</v>
      </c>
      <c r="G20" s="26">
        <f>G29+G52+G67+G82+G130</f>
        <v>61872.3</v>
      </c>
      <c r="H20" s="26">
        <f>H29+H52+H67+H82+H130</f>
        <v>56763.799999999988</v>
      </c>
      <c r="I20" s="26">
        <f>I29+I52+I67+I82+I130</f>
        <v>41567.199999999997</v>
      </c>
      <c r="J20" s="26">
        <f t="shared" ref="J20:N20" si="1">J29+J52+J67+J82+J130</f>
        <v>41592</v>
      </c>
      <c r="K20" s="26">
        <f t="shared" si="1"/>
        <v>41668.400000000009</v>
      </c>
      <c r="L20" s="26">
        <f t="shared" si="1"/>
        <v>41668.400000000009</v>
      </c>
      <c r="M20" s="26">
        <f t="shared" si="1"/>
        <v>41668.400000000009</v>
      </c>
      <c r="N20" s="26">
        <f t="shared" si="1"/>
        <v>41668.400000000009</v>
      </c>
    </row>
    <row r="21" spans="1:14">
      <c r="A21" s="87"/>
      <c r="B21" s="87"/>
      <c r="C21" s="93"/>
      <c r="D21" s="38"/>
      <c r="E21" s="26" t="e">
        <f>E19-E20</f>
        <v>#REF!</v>
      </c>
      <c r="F21" s="26" t="e">
        <f t="shared" ref="F21" si="2">F19-F20</f>
        <v>#REF!</v>
      </c>
      <c r="G21" s="26"/>
      <c r="H21" s="26"/>
      <c r="I21" s="26"/>
      <c r="J21" s="26"/>
      <c r="K21" s="26"/>
      <c r="L21" s="26"/>
      <c r="M21" s="26"/>
      <c r="N21" s="26"/>
    </row>
    <row r="22" spans="1:14" ht="30">
      <c r="A22" s="87"/>
      <c r="B22" s="87"/>
      <c r="C22" s="93"/>
      <c r="D22" s="38" t="s">
        <v>43</v>
      </c>
      <c r="E22" s="26">
        <f>E30+E53+E68+E83+E91+E105+E118</f>
        <v>705159.7</v>
      </c>
      <c r="F22" s="26">
        <f>F30+F53+F68+F83+F91+F105+F118</f>
        <v>602136.4</v>
      </c>
      <c r="G22" s="26">
        <v>60672.4</v>
      </c>
      <c r="H22" s="26">
        <v>56763.8</v>
      </c>
      <c r="I22" s="26">
        <f>I30+I53+I68+I83+I131</f>
        <v>41252.800000000003</v>
      </c>
      <c r="J22" s="26">
        <f t="shared" ref="J22:N22" si="3">J30+J53+J68+J83+J131</f>
        <v>41277.500000000007</v>
      </c>
      <c r="K22" s="26">
        <f t="shared" si="3"/>
        <v>41353.9</v>
      </c>
      <c r="L22" s="26">
        <f t="shared" si="3"/>
        <v>41353.9</v>
      </c>
      <c r="M22" s="26">
        <f t="shared" si="3"/>
        <v>41353.9</v>
      </c>
      <c r="N22" s="26">
        <f t="shared" si="3"/>
        <v>41353.9</v>
      </c>
    </row>
    <row r="23" spans="1:14" ht="30" hidden="1" customHeight="1">
      <c r="A23" s="87"/>
      <c r="B23" s="87"/>
      <c r="C23" s="93"/>
      <c r="D23" s="38" t="s">
        <v>13</v>
      </c>
      <c r="E23" s="26">
        <f>E31+E54+E69+E84+E92+E107+E120</f>
        <v>7030</v>
      </c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36.75" customHeight="1">
      <c r="A24" s="87"/>
      <c r="B24" s="87"/>
      <c r="C24" s="93"/>
      <c r="D24" s="38" t="s">
        <v>14</v>
      </c>
      <c r="E24" s="26">
        <v>1233.9000000000001</v>
      </c>
      <c r="F24" s="26">
        <v>737.6</v>
      </c>
      <c r="G24" s="26"/>
      <c r="H24" s="26"/>
      <c r="I24" s="26">
        <f>I59</f>
        <v>79.3</v>
      </c>
      <c r="J24" s="26">
        <f t="shared" ref="J24:N24" si="4">J59</f>
        <v>79.3</v>
      </c>
      <c r="K24" s="26">
        <f t="shared" si="4"/>
        <v>79.3</v>
      </c>
      <c r="L24" s="26">
        <f t="shared" si="4"/>
        <v>79.3</v>
      </c>
      <c r="M24" s="26">
        <f t="shared" si="4"/>
        <v>79.3</v>
      </c>
      <c r="N24" s="26">
        <f t="shared" si="4"/>
        <v>79.3</v>
      </c>
    </row>
    <row r="25" spans="1:14" ht="60.75" customHeight="1">
      <c r="A25" s="87"/>
      <c r="B25" s="87"/>
      <c r="C25" s="93"/>
      <c r="D25" s="38" t="s">
        <v>15</v>
      </c>
      <c r="E25" s="26">
        <f>E37+E60+E72+E86+E94+E110+E123</f>
        <v>6100</v>
      </c>
      <c r="F25" s="26">
        <f>F37+F60+F72+F86+F94+F110+F123</f>
        <v>200</v>
      </c>
      <c r="G25" s="26">
        <v>1284.4000000000001</v>
      </c>
      <c r="H25" s="26">
        <v>1273.5</v>
      </c>
      <c r="I25" s="26">
        <f>I37+I60+I72</f>
        <v>235.20000000000002</v>
      </c>
      <c r="J25" s="26">
        <f t="shared" ref="J25:N25" si="5">J37+J60+J72</f>
        <v>235.20000000000002</v>
      </c>
      <c r="K25" s="26">
        <f t="shared" si="5"/>
        <v>235.20000000000002</v>
      </c>
      <c r="L25" s="26">
        <f t="shared" si="5"/>
        <v>235.20000000000002</v>
      </c>
      <c r="M25" s="26">
        <f t="shared" si="5"/>
        <v>235.20000000000002</v>
      </c>
      <c r="N25" s="26">
        <f t="shared" si="5"/>
        <v>235.20000000000002</v>
      </c>
    </row>
    <row r="26" spans="1:14" ht="60" hidden="1" customHeight="1">
      <c r="A26" s="87"/>
      <c r="B26" s="87"/>
      <c r="C26" s="93"/>
      <c r="D26" s="38" t="s">
        <v>16</v>
      </c>
      <c r="E26" s="26"/>
      <c r="F26" s="26"/>
      <c r="G26" s="26"/>
      <c r="H26" s="39"/>
      <c r="I26" s="26"/>
      <c r="J26" s="26"/>
      <c r="K26" s="26"/>
      <c r="L26" s="26"/>
      <c r="M26" s="26"/>
      <c r="N26" s="26"/>
    </row>
    <row r="27" spans="1:14" ht="45" hidden="1" customHeight="1">
      <c r="A27" s="87"/>
      <c r="B27" s="87"/>
      <c r="C27" s="93"/>
      <c r="D27" s="38" t="s">
        <v>17</v>
      </c>
      <c r="E27" s="26" t="e">
        <f>#REF!+E62+E76+E88+E99+E112+E125</f>
        <v>#REF!</v>
      </c>
      <c r="F27" s="26" t="e">
        <f>#REF!+F62+F76+F88+F99+F112+F125</f>
        <v>#REF!</v>
      </c>
      <c r="G27" s="26"/>
      <c r="H27" s="26"/>
      <c r="I27" s="26"/>
      <c r="J27" s="26"/>
      <c r="K27" s="26"/>
      <c r="L27" s="26"/>
      <c r="M27" s="26"/>
      <c r="N27" s="26"/>
    </row>
    <row r="28" spans="1:14" ht="19.5" customHeight="1">
      <c r="A28" s="87"/>
      <c r="B28" s="87"/>
      <c r="C28" s="94"/>
      <c r="D28" s="38" t="s">
        <v>18</v>
      </c>
      <c r="E28" s="26">
        <f>E44+E63+E89+E113+E126+E100+E77</f>
        <v>382108.2</v>
      </c>
      <c r="F28" s="26">
        <f>F44+F63+F89+F113+F126+F100+F77</f>
        <v>401713.61000000004</v>
      </c>
      <c r="G28" s="26"/>
      <c r="H28" s="26"/>
      <c r="I28" s="26"/>
      <c r="J28" s="26"/>
      <c r="K28" s="26"/>
      <c r="L28" s="26"/>
      <c r="M28" s="26"/>
      <c r="N28" s="26"/>
    </row>
    <row r="29" spans="1:14">
      <c r="A29" s="87" t="s">
        <v>33</v>
      </c>
      <c r="B29" s="87" t="s">
        <v>59</v>
      </c>
      <c r="C29" s="88" t="s">
        <v>52</v>
      </c>
      <c r="D29" s="38" t="s">
        <v>19</v>
      </c>
      <c r="E29" s="26" t="e">
        <f>E30+E37+#REF!+#REF!+E44+E31</f>
        <v>#REF!</v>
      </c>
      <c r="F29" s="26" t="e">
        <f>F30+F37+#REF!+#REF!+F44+F31</f>
        <v>#REF!</v>
      </c>
      <c r="G29" s="26">
        <f t="shared" ref="G29:H29" si="6">G30+G37</f>
        <v>7270.1</v>
      </c>
      <c r="H29" s="26">
        <f t="shared" si="6"/>
        <v>8111.4</v>
      </c>
      <c r="I29" s="26">
        <f>I30+I37</f>
        <v>8765</v>
      </c>
      <c r="J29" s="26">
        <f t="shared" ref="J29:N29" si="7">J30+J37</f>
        <v>8819.1</v>
      </c>
      <c r="K29" s="26">
        <f t="shared" si="7"/>
        <v>8895.5</v>
      </c>
      <c r="L29" s="26">
        <f t="shared" si="7"/>
        <v>8895.5</v>
      </c>
      <c r="M29" s="26">
        <f t="shared" si="7"/>
        <v>8895.5</v>
      </c>
      <c r="N29" s="26">
        <f t="shared" si="7"/>
        <v>8895.5</v>
      </c>
    </row>
    <row r="30" spans="1:14" ht="30">
      <c r="A30" s="87"/>
      <c r="B30" s="87"/>
      <c r="C30" s="88"/>
      <c r="D30" s="40" t="s">
        <v>43</v>
      </c>
      <c r="E30" s="41">
        <v>495397.3</v>
      </c>
      <c r="F30" s="41">
        <v>402550.3</v>
      </c>
      <c r="G30" s="41">
        <v>7270.1</v>
      </c>
      <c r="H30" s="41">
        <v>8037.9</v>
      </c>
      <c r="I30" s="26">
        <v>8688.6</v>
      </c>
      <c r="J30" s="26">
        <v>8742.7000000000007</v>
      </c>
      <c r="K30" s="26">
        <v>8819.1</v>
      </c>
      <c r="L30" s="26">
        <v>8819.1</v>
      </c>
      <c r="M30" s="26">
        <v>8819.1</v>
      </c>
      <c r="N30" s="26">
        <v>8819.1</v>
      </c>
    </row>
    <row r="31" spans="1:14" ht="30" hidden="1">
      <c r="A31" s="87"/>
      <c r="B31" s="87"/>
      <c r="C31" s="88"/>
      <c r="D31" s="38" t="s">
        <v>13</v>
      </c>
      <c r="E31" s="39">
        <v>2500</v>
      </c>
      <c r="F31" s="39">
        <f t="shared" ref="F31" si="8">F32</f>
        <v>0</v>
      </c>
      <c r="G31" s="39"/>
      <c r="H31" s="39"/>
      <c r="I31" s="39"/>
      <c r="J31" s="39"/>
      <c r="K31" s="39"/>
      <c r="L31" s="39"/>
      <c r="M31" s="39"/>
      <c r="N31" s="39"/>
    </row>
    <row r="32" spans="1:14" hidden="1">
      <c r="A32" s="87"/>
      <c r="B32" s="87"/>
      <c r="C32" s="88"/>
      <c r="D32" s="38"/>
      <c r="E32" s="39">
        <f>E33+E34+E35</f>
        <v>3965</v>
      </c>
      <c r="F32" s="39">
        <f t="shared" ref="F32" si="9">F33+F34+F35</f>
        <v>0</v>
      </c>
      <c r="G32" s="39"/>
      <c r="H32" s="39"/>
      <c r="I32" s="39"/>
      <c r="J32" s="39"/>
      <c r="K32" s="39"/>
      <c r="L32" s="39"/>
      <c r="M32" s="39"/>
      <c r="N32" s="39"/>
    </row>
    <row r="33" spans="1:14" ht="45" hidden="1">
      <c r="A33" s="87"/>
      <c r="B33" s="87"/>
      <c r="C33" s="88"/>
      <c r="D33" s="38" t="s">
        <v>20</v>
      </c>
      <c r="E33" s="42">
        <v>1600</v>
      </c>
      <c r="F33" s="39">
        <v>0</v>
      </c>
      <c r="G33" s="39"/>
      <c r="H33" s="39"/>
      <c r="I33" s="26"/>
      <c r="J33" s="26"/>
      <c r="K33" s="26"/>
      <c r="L33" s="26"/>
      <c r="M33" s="26"/>
      <c r="N33" s="26"/>
    </row>
    <row r="34" spans="1:14" ht="45" hidden="1">
      <c r="A34" s="87"/>
      <c r="B34" s="87"/>
      <c r="C34" s="88"/>
      <c r="D34" s="38" t="s">
        <v>21</v>
      </c>
      <c r="E34" s="42">
        <v>900</v>
      </c>
      <c r="F34" s="39">
        <v>0</v>
      </c>
      <c r="G34" s="39"/>
      <c r="H34" s="39"/>
      <c r="I34" s="26"/>
      <c r="J34" s="26"/>
      <c r="K34" s="26"/>
      <c r="L34" s="26"/>
      <c r="M34" s="26"/>
      <c r="N34" s="26"/>
    </row>
    <row r="35" spans="1:14" hidden="1">
      <c r="A35" s="87"/>
      <c r="B35" s="87"/>
      <c r="C35" s="88"/>
      <c r="D35" s="38" t="s">
        <v>22</v>
      </c>
      <c r="E35" s="39">
        <v>1465</v>
      </c>
      <c r="F35" s="39"/>
      <c r="G35" s="39"/>
      <c r="H35" s="39"/>
      <c r="I35" s="26"/>
      <c r="J35" s="26"/>
      <c r="K35" s="26"/>
      <c r="L35" s="26"/>
      <c r="M35" s="26"/>
      <c r="N35" s="26"/>
    </row>
    <row r="36" spans="1:14" ht="32.25" customHeight="1">
      <c r="A36" s="87"/>
      <c r="B36" s="87"/>
      <c r="C36" s="88"/>
      <c r="D36" s="38" t="s">
        <v>14</v>
      </c>
      <c r="E36" s="39"/>
      <c r="F36" s="39"/>
      <c r="G36" s="39"/>
      <c r="H36" s="39"/>
      <c r="I36" s="26"/>
      <c r="J36" s="26"/>
      <c r="K36" s="26"/>
      <c r="L36" s="26"/>
      <c r="M36" s="26"/>
      <c r="N36" s="26"/>
    </row>
    <row r="37" spans="1:14" ht="60">
      <c r="A37" s="87"/>
      <c r="B37" s="87"/>
      <c r="C37" s="88"/>
      <c r="D37" s="38" t="s">
        <v>23</v>
      </c>
      <c r="E37" s="39">
        <f>E38</f>
        <v>5700</v>
      </c>
      <c r="F37" s="39">
        <f t="shared" ref="F37" si="10">F38</f>
        <v>200</v>
      </c>
      <c r="G37" s="39">
        <v>0</v>
      </c>
      <c r="H37" s="39">
        <v>73.5</v>
      </c>
      <c r="I37" s="39">
        <v>76.400000000000006</v>
      </c>
      <c r="J37" s="39">
        <v>76.400000000000006</v>
      </c>
      <c r="K37" s="39">
        <v>76.400000000000006</v>
      </c>
      <c r="L37" s="39">
        <v>76.400000000000006</v>
      </c>
      <c r="M37" s="39">
        <v>76.400000000000006</v>
      </c>
      <c r="N37" s="39">
        <v>76.400000000000006</v>
      </c>
    </row>
    <row r="38" spans="1:14" hidden="1">
      <c r="A38" s="87"/>
      <c r="B38" s="87"/>
      <c r="C38" s="88"/>
      <c r="D38" s="38"/>
      <c r="E38" s="39">
        <f t="shared" ref="E38:F38" si="11">SUM(E39:E43)</f>
        <v>5700</v>
      </c>
      <c r="F38" s="39">
        <f t="shared" si="11"/>
        <v>200</v>
      </c>
      <c r="G38" s="39"/>
      <c r="H38" s="39"/>
      <c r="I38" s="39"/>
      <c r="J38" s="39"/>
      <c r="K38" s="39"/>
      <c r="L38" s="39"/>
      <c r="M38" s="39"/>
      <c r="N38" s="39"/>
    </row>
    <row r="39" spans="1:14" hidden="1">
      <c r="A39" s="87"/>
      <c r="B39" s="87"/>
      <c r="C39" s="88"/>
      <c r="D39" s="38" t="s">
        <v>24</v>
      </c>
      <c r="E39" s="39">
        <v>300</v>
      </c>
      <c r="F39" s="39"/>
      <c r="G39" s="39"/>
      <c r="H39" s="39"/>
      <c r="I39" s="26"/>
      <c r="J39" s="26"/>
      <c r="K39" s="26"/>
      <c r="L39" s="26"/>
      <c r="M39" s="26"/>
      <c r="N39" s="26"/>
    </row>
    <row r="40" spans="1:14" ht="30" hidden="1">
      <c r="A40" s="87"/>
      <c r="B40" s="87"/>
      <c r="C40" s="88"/>
      <c r="D40" s="38" t="s">
        <v>25</v>
      </c>
      <c r="E40" s="39">
        <v>400</v>
      </c>
      <c r="F40" s="39"/>
      <c r="G40" s="39"/>
      <c r="H40" s="39"/>
      <c r="I40" s="26"/>
      <c r="J40" s="26"/>
      <c r="K40" s="26"/>
      <c r="L40" s="26"/>
      <c r="M40" s="26"/>
      <c r="N40" s="26"/>
    </row>
    <row r="41" spans="1:14" hidden="1">
      <c r="A41" s="87"/>
      <c r="B41" s="87"/>
      <c r="C41" s="88"/>
      <c r="D41" s="38" t="s">
        <v>26</v>
      </c>
      <c r="E41" s="39">
        <v>500</v>
      </c>
      <c r="F41" s="39"/>
      <c r="G41" s="39"/>
      <c r="H41" s="39"/>
      <c r="I41" s="26"/>
      <c r="J41" s="26"/>
      <c r="K41" s="26"/>
      <c r="L41" s="26"/>
      <c r="M41" s="26"/>
      <c r="N41" s="26"/>
    </row>
    <row r="42" spans="1:14" ht="30" hidden="1">
      <c r="A42" s="87"/>
      <c r="B42" s="87"/>
      <c r="C42" s="88"/>
      <c r="D42" s="38" t="s">
        <v>27</v>
      </c>
      <c r="E42" s="39">
        <v>400</v>
      </c>
      <c r="F42" s="39">
        <v>200</v>
      </c>
      <c r="G42" s="39"/>
      <c r="H42" s="39"/>
      <c r="I42" s="26"/>
      <c r="J42" s="26"/>
      <c r="K42" s="26"/>
      <c r="L42" s="26"/>
      <c r="M42" s="26"/>
      <c r="N42" s="26"/>
    </row>
    <row r="43" spans="1:14" hidden="1">
      <c r="A43" s="87"/>
      <c r="B43" s="87"/>
      <c r="C43" s="88"/>
      <c r="D43" s="38" t="s">
        <v>26</v>
      </c>
      <c r="E43" s="39">
        <v>4100</v>
      </c>
      <c r="F43" s="39"/>
      <c r="G43" s="39"/>
      <c r="H43" s="39"/>
      <c r="I43" s="26"/>
      <c r="J43" s="26"/>
      <c r="K43" s="26"/>
      <c r="L43" s="26"/>
      <c r="M43" s="26"/>
      <c r="N43" s="26"/>
    </row>
    <row r="44" spans="1:14">
      <c r="A44" s="87"/>
      <c r="B44" s="87"/>
      <c r="C44" s="88"/>
      <c r="D44" s="38" t="s">
        <v>18</v>
      </c>
      <c r="E44" s="39">
        <f>E45</f>
        <v>327614.59999999998</v>
      </c>
      <c r="F44" s="39">
        <f t="shared" ref="F44" si="12">F45</f>
        <v>344075.33</v>
      </c>
      <c r="G44" s="39"/>
      <c r="H44" s="39"/>
      <c r="I44" s="39"/>
      <c r="J44" s="39"/>
      <c r="K44" s="39"/>
      <c r="L44" s="39"/>
      <c r="M44" s="39"/>
      <c r="N44" s="39"/>
    </row>
    <row r="45" spans="1:14" hidden="1">
      <c r="A45" s="43"/>
      <c r="B45" s="43"/>
      <c r="C45" s="38"/>
      <c r="D45" s="38"/>
      <c r="E45" s="39">
        <f>SUM(E46:E51)</f>
        <v>327614.59999999998</v>
      </c>
      <c r="F45" s="39">
        <f t="shared" ref="F45" si="13">SUM(F46:F51)</f>
        <v>344075.33</v>
      </c>
      <c r="G45" s="39"/>
      <c r="H45" s="39"/>
      <c r="I45" s="39"/>
      <c r="J45" s="39"/>
      <c r="K45" s="39"/>
      <c r="L45" s="39"/>
      <c r="M45" s="39"/>
      <c r="N45" s="39"/>
    </row>
    <row r="46" spans="1:14" hidden="1">
      <c r="A46" s="43"/>
      <c r="B46" s="43"/>
      <c r="C46" s="38"/>
      <c r="D46" s="38" t="s">
        <v>28</v>
      </c>
      <c r="E46" s="39">
        <v>242564.7</v>
      </c>
      <c r="F46" s="39">
        <f t="shared" ref="F46:K46" si="14">E46*1.05</f>
        <v>254692.93500000003</v>
      </c>
      <c r="G46" s="39"/>
      <c r="H46" s="39"/>
      <c r="I46" s="39"/>
      <c r="J46" s="39">
        <f t="shared" si="14"/>
        <v>0</v>
      </c>
      <c r="K46" s="39">
        <f t="shared" si="14"/>
        <v>0</v>
      </c>
      <c r="L46" s="39"/>
      <c r="M46" s="39"/>
      <c r="N46" s="39">
        <f>K46*1.05</f>
        <v>0</v>
      </c>
    </row>
    <row r="47" spans="1:14" hidden="1">
      <c r="A47" s="43"/>
      <c r="B47" s="43"/>
      <c r="C47" s="38"/>
      <c r="D47" s="38" t="s">
        <v>29</v>
      </c>
      <c r="E47" s="39">
        <v>-300</v>
      </c>
      <c r="F47" s="39">
        <v>-300</v>
      </c>
      <c r="G47" s="39"/>
      <c r="H47" s="39"/>
      <c r="I47" s="39"/>
      <c r="J47" s="39">
        <v>-300</v>
      </c>
      <c r="K47" s="39">
        <v>-300</v>
      </c>
      <c r="L47" s="39"/>
      <c r="M47" s="39"/>
      <c r="N47" s="39">
        <v>-300</v>
      </c>
    </row>
    <row r="48" spans="1:14" ht="30" hidden="1">
      <c r="A48" s="43"/>
      <c r="B48" s="43"/>
      <c r="C48" s="38"/>
      <c r="D48" s="38" t="s">
        <v>25</v>
      </c>
      <c r="E48" s="39">
        <v>-400</v>
      </c>
      <c r="F48" s="39">
        <v>-400</v>
      </c>
      <c r="G48" s="39"/>
      <c r="H48" s="39"/>
      <c r="I48" s="39"/>
      <c r="J48" s="39">
        <v>-400</v>
      </c>
      <c r="K48" s="39">
        <v>-400</v>
      </c>
      <c r="L48" s="39"/>
      <c r="M48" s="39"/>
      <c r="N48" s="39">
        <v>-400</v>
      </c>
    </row>
    <row r="49" spans="1:14" hidden="1">
      <c r="A49" s="43"/>
      <c r="B49" s="43"/>
      <c r="C49" s="38"/>
      <c r="D49" s="38" t="s">
        <v>26</v>
      </c>
      <c r="E49" s="39">
        <v>-500</v>
      </c>
      <c r="F49" s="39">
        <v>-500</v>
      </c>
      <c r="G49" s="39"/>
      <c r="H49" s="39"/>
      <c r="I49" s="39"/>
      <c r="J49" s="39">
        <v>-500</v>
      </c>
      <c r="K49" s="39">
        <v>-500</v>
      </c>
      <c r="L49" s="39"/>
      <c r="M49" s="39"/>
      <c r="N49" s="39">
        <v>-500</v>
      </c>
    </row>
    <row r="50" spans="1:14" ht="30" hidden="1">
      <c r="A50" s="43"/>
      <c r="B50" s="43"/>
      <c r="C50" s="38"/>
      <c r="D50" s="38" t="s">
        <v>27</v>
      </c>
      <c r="E50" s="39">
        <v>-400</v>
      </c>
      <c r="F50" s="39">
        <v>-400</v>
      </c>
      <c r="G50" s="39"/>
      <c r="H50" s="39"/>
      <c r="I50" s="39"/>
      <c r="J50" s="39">
        <v>-400</v>
      </c>
      <c r="K50" s="39">
        <v>-400</v>
      </c>
      <c r="L50" s="39"/>
      <c r="M50" s="39"/>
      <c r="N50" s="39">
        <v>-400</v>
      </c>
    </row>
    <row r="51" spans="1:14" hidden="1">
      <c r="A51" s="43"/>
      <c r="B51" s="43"/>
      <c r="C51" s="38"/>
      <c r="D51" s="38" t="s">
        <v>30</v>
      </c>
      <c r="E51" s="39">
        <v>86649.9</v>
      </c>
      <c r="F51" s="39">
        <f t="shared" ref="F51:K51" si="15">E51*1.05</f>
        <v>90982.395000000004</v>
      </c>
      <c r="G51" s="39"/>
      <c r="H51" s="39"/>
      <c r="I51" s="39"/>
      <c r="J51" s="39">
        <f t="shared" si="15"/>
        <v>0</v>
      </c>
      <c r="K51" s="39">
        <f t="shared" si="15"/>
        <v>0</v>
      </c>
      <c r="L51" s="39"/>
      <c r="M51" s="39"/>
      <c r="N51" s="39">
        <f>K51*1.05</f>
        <v>0</v>
      </c>
    </row>
    <row r="52" spans="1:14">
      <c r="A52" s="87" t="s">
        <v>33</v>
      </c>
      <c r="B52" s="87" t="s">
        <v>60</v>
      </c>
      <c r="C52" s="88" t="s">
        <v>53</v>
      </c>
      <c r="D52" s="38" t="s">
        <v>19</v>
      </c>
      <c r="E52" s="26">
        <f>E53+E62+E63+E54</f>
        <v>411346.30000000005</v>
      </c>
      <c r="F52" s="26">
        <f>F53+F62+F63+F54</f>
        <v>416203.44500000001</v>
      </c>
      <c r="G52" s="44">
        <f>G53+G59+G60+G63</f>
        <v>31121.4</v>
      </c>
      <c r="H52" s="44">
        <f>H53+H59+H60+H63</f>
        <v>29955.3</v>
      </c>
      <c r="I52" s="44">
        <f>I53+I59+I60+I63</f>
        <v>24945.3</v>
      </c>
      <c r="J52" s="44">
        <f t="shared" ref="J52:N52" si="16">J53+J59+J60+J63</f>
        <v>24880.400000000001</v>
      </c>
      <c r="K52" s="44">
        <f t="shared" si="16"/>
        <v>24880.400000000001</v>
      </c>
      <c r="L52" s="44">
        <f t="shared" si="16"/>
        <v>24880.400000000001</v>
      </c>
      <c r="M52" s="44">
        <f t="shared" si="16"/>
        <v>24880.400000000001</v>
      </c>
      <c r="N52" s="44">
        <f t="shared" si="16"/>
        <v>24880.400000000001</v>
      </c>
    </row>
    <row r="53" spans="1:14" ht="30">
      <c r="A53" s="87"/>
      <c r="B53" s="87"/>
      <c r="C53" s="88"/>
      <c r="D53" s="40" t="s">
        <v>43</v>
      </c>
      <c r="E53" s="44">
        <v>67481.399999999994</v>
      </c>
      <c r="F53" s="44">
        <v>76538</v>
      </c>
      <c r="G53" s="44">
        <v>31121.4</v>
      </c>
      <c r="H53" s="45">
        <v>29805.3</v>
      </c>
      <c r="I53" s="44">
        <v>24747.8</v>
      </c>
      <c r="J53" s="44">
        <v>24682.9</v>
      </c>
      <c r="K53" s="44">
        <v>24682.9</v>
      </c>
      <c r="L53" s="44">
        <v>24682.9</v>
      </c>
      <c r="M53" s="44">
        <v>24682.9</v>
      </c>
      <c r="N53" s="44">
        <v>24682.9</v>
      </c>
    </row>
    <row r="54" spans="1:14" ht="35.25" hidden="1" customHeight="1">
      <c r="A54" s="87"/>
      <c r="B54" s="87"/>
      <c r="C54" s="88"/>
      <c r="D54" s="38" t="s">
        <v>13</v>
      </c>
      <c r="E54" s="26">
        <v>4530</v>
      </c>
      <c r="F54" s="26">
        <f t="shared" ref="F54:N54" si="17">F55</f>
        <v>0</v>
      </c>
      <c r="G54" s="26"/>
      <c r="H54" s="26"/>
      <c r="I54" s="26"/>
      <c r="J54" s="26">
        <f t="shared" si="17"/>
        <v>0</v>
      </c>
      <c r="K54" s="26">
        <f t="shared" si="17"/>
        <v>0</v>
      </c>
      <c r="L54" s="26"/>
      <c r="M54" s="26"/>
      <c r="N54" s="26">
        <f t="shared" si="17"/>
        <v>0</v>
      </c>
    </row>
    <row r="55" spans="1:14" hidden="1">
      <c r="A55" s="87"/>
      <c r="B55" s="87"/>
      <c r="C55" s="88"/>
      <c r="D55" s="38"/>
      <c r="E55" s="26">
        <f>SUM(E56:E58)</f>
        <v>4530</v>
      </c>
      <c r="F55" s="26"/>
      <c r="G55" s="26"/>
      <c r="H55" s="39"/>
      <c r="I55" s="26"/>
      <c r="J55" s="26"/>
      <c r="K55" s="26"/>
      <c r="L55" s="26"/>
      <c r="M55" s="26"/>
      <c r="N55" s="26"/>
    </row>
    <row r="56" spans="1:14" ht="22.5" hidden="1" customHeight="1">
      <c r="A56" s="87"/>
      <c r="B56" s="87"/>
      <c r="C56" s="88"/>
      <c r="D56" s="38" t="s">
        <v>31</v>
      </c>
      <c r="E56" s="26">
        <v>803</v>
      </c>
      <c r="F56" s="26"/>
      <c r="G56" s="26"/>
      <c r="H56" s="39"/>
      <c r="I56" s="26"/>
      <c r="J56" s="26"/>
      <c r="K56" s="26"/>
      <c r="L56" s="26"/>
      <c r="M56" s="26"/>
      <c r="N56" s="26"/>
    </row>
    <row r="57" spans="1:14" hidden="1">
      <c r="A57" s="87"/>
      <c r="B57" s="87"/>
      <c r="C57" s="88"/>
      <c r="D57" s="38" t="s">
        <v>32</v>
      </c>
      <c r="E57" s="26">
        <v>3727</v>
      </c>
      <c r="F57" s="26"/>
      <c r="G57" s="26"/>
      <c r="H57" s="39"/>
      <c r="I57" s="26"/>
      <c r="J57" s="26"/>
      <c r="K57" s="26"/>
      <c r="L57" s="26"/>
      <c r="M57" s="26"/>
      <c r="N57" s="26"/>
    </row>
    <row r="58" spans="1:14" hidden="1">
      <c r="A58" s="87"/>
      <c r="B58" s="87"/>
      <c r="C58" s="88"/>
      <c r="D58" s="38" t="s">
        <v>22</v>
      </c>
      <c r="E58" s="26">
        <v>0</v>
      </c>
      <c r="F58" s="26"/>
      <c r="G58" s="26"/>
      <c r="H58" s="39"/>
      <c r="I58" s="26"/>
      <c r="J58" s="26"/>
      <c r="K58" s="26"/>
      <c r="L58" s="26"/>
      <c r="M58" s="26"/>
      <c r="N58" s="26"/>
    </row>
    <row r="59" spans="1:14" ht="37.5" customHeight="1">
      <c r="A59" s="87"/>
      <c r="B59" s="87"/>
      <c r="C59" s="88"/>
      <c r="D59" s="38" t="s">
        <v>14</v>
      </c>
      <c r="E59" s="26"/>
      <c r="F59" s="26"/>
      <c r="G59" s="26"/>
      <c r="H59" s="26"/>
      <c r="I59" s="26">
        <v>79.3</v>
      </c>
      <c r="J59" s="26">
        <v>79.3</v>
      </c>
      <c r="K59" s="26">
        <v>79.3</v>
      </c>
      <c r="L59" s="26">
        <v>79.3</v>
      </c>
      <c r="M59" s="26">
        <v>79.3</v>
      </c>
      <c r="N59" s="26">
        <v>79.3</v>
      </c>
    </row>
    <row r="60" spans="1:14" ht="75.75" customHeight="1">
      <c r="A60" s="87"/>
      <c r="B60" s="87"/>
      <c r="C60" s="88"/>
      <c r="D60" s="38" t="s">
        <v>23</v>
      </c>
      <c r="E60" s="26"/>
      <c r="F60" s="26"/>
      <c r="G60" s="26"/>
      <c r="H60" s="26"/>
      <c r="I60" s="26">
        <v>118.2</v>
      </c>
      <c r="J60" s="26">
        <v>118.2</v>
      </c>
      <c r="K60" s="26">
        <v>118.2</v>
      </c>
      <c r="L60" s="26">
        <v>118.2</v>
      </c>
      <c r="M60" s="26">
        <v>118.2</v>
      </c>
      <c r="N60" s="26">
        <v>118.2</v>
      </c>
    </row>
    <row r="61" spans="1:14" ht="60" hidden="1">
      <c r="A61" s="87"/>
      <c r="B61" s="87"/>
      <c r="C61" s="88"/>
      <c r="D61" s="38" t="s">
        <v>16</v>
      </c>
      <c r="E61" s="26"/>
      <c r="F61" s="26"/>
      <c r="G61" s="26"/>
      <c r="H61" s="39"/>
      <c r="I61" s="26"/>
      <c r="J61" s="26"/>
      <c r="K61" s="26"/>
      <c r="L61" s="26"/>
      <c r="M61" s="26"/>
      <c r="N61" s="26"/>
    </row>
    <row r="62" spans="1:14" ht="45" hidden="1">
      <c r="A62" s="87"/>
      <c r="B62" s="87"/>
      <c r="C62" s="88"/>
      <c r="D62" s="38" t="s">
        <v>17</v>
      </c>
      <c r="E62" s="26">
        <v>332724</v>
      </c>
      <c r="F62" s="26">
        <v>332724</v>
      </c>
      <c r="G62" s="26"/>
      <c r="H62" s="39"/>
      <c r="I62" s="39"/>
      <c r="J62" s="39">
        <f>I62*1.05</f>
        <v>0</v>
      </c>
      <c r="K62" s="39">
        <f>J62*1.05</f>
        <v>0</v>
      </c>
      <c r="L62" s="39"/>
      <c r="M62" s="39"/>
      <c r="N62" s="39">
        <f>K62*1.05</f>
        <v>0</v>
      </c>
    </row>
    <row r="63" spans="1:14" ht="33" customHeight="1">
      <c r="A63" s="87"/>
      <c r="B63" s="87"/>
      <c r="C63" s="88"/>
      <c r="D63" s="38" t="s">
        <v>51</v>
      </c>
      <c r="E63" s="26">
        <f>E64</f>
        <v>6610.9</v>
      </c>
      <c r="F63" s="26">
        <f t="shared" ref="F63" si="18">F64</f>
        <v>6941.4450000000006</v>
      </c>
      <c r="G63" s="26">
        <v>0</v>
      </c>
      <c r="H63" s="26">
        <v>150</v>
      </c>
      <c r="I63" s="26"/>
      <c r="J63" s="26"/>
      <c r="K63" s="26"/>
      <c r="L63" s="26"/>
      <c r="M63" s="26"/>
      <c r="N63" s="26"/>
    </row>
    <row r="64" spans="1:14" hidden="1">
      <c r="A64" s="43"/>
      <c r="B64" s="43"/>
      <c r="C64" s="38"/>
      <c r="D64" s="38"/>
      <c r="E64" s="26">
        <f>SUM(E65:E66)</f>
        <v>6610.9</v>
      </c>
      <c r="F64" s="26">
        <f t="shared" ref="F64:N64" si="19">SUM(F65:F66)</f>
        <v>6941.4450000000006</v>
      </c>
      <c r="G64" s="26"/>
      <c r="H64" s="26"/>
      <c r="I64" s="26"/>
      <c r="J64" s="26">
        <f t="shared" si="19"/>
        <v>0</v>
      </c>
      <c r="K64" s="26">
        <f t="shared" si="19"/>
        <v>0</v>
      </c>
      <c r="L64" s="26"/>
      <c r="M64" s="26"/>
      <c r="N64" s="26">
        <f t="shared" si="19"/>
        <v>0</v>
      </c>
    </row>
    <row r="65" spans="1:14" hidden="1">
      <c r="A65" s="43"/>
      <c r="B65" s="43"/>
      <c r="C65" s="38"/>
      <c r="D65" s="38" t="s">
        <v>28</v>
      </c>
      <c r="E65" s="26">
        <v>2610.8000000000002</v>
      </c>
      <c r="F65" s="26">
        <f>E65*1.05</f>
        <v>2741.34</v>
      </c>
      <c r="G65" s="26"/>
      <c r="H65" s="26"/>
      <c r="I65" s="26"/>
      <c r="J65" s="26">
        <f t="shared" ref="J65:K66" si="20">I65*1.05</f>
        <v>0</v>
      </c>
      <c r="K65" s="26">
        <f t="shared" si="20"/>
        <v>0</v>
      </c>
      <c r="L65" s="26"/>
      <c r="M65" s="26"/>
      <c r="N65" s="26">
        <f>K65*1.05</f>
        <v>0</v>
      </c>
    </row>
    <row r="66" spans="1:14" hidden="1">
      <c r="A66" s="43"/>
      <c r="B66" s="43"/>
      <c r="C66" s="38"/>
      <c r="D66" s="38" t="s">
        <v>30</v>
      </c>
      <c r="E66" s="26">
        <v>4000.1</v>
      </c>
      <c r="F66" s="26">
        <f>E66*1.05</f>
        <v>4200.1050000000005</v>
      </c>
      <c r="G66" s="26"/>
      <c r="H66" s="26"/>
      <c r="I66" s="26"/>
      <c r="J66" s="26">
        <f t="shared" si="20"/>
        <v>0</v>
      </c>
      <c r="K66" s="26">
        <f t="shared" si="20"/>
        <v>0</v>
      </c>
      <c r="L66" s="26"/>
      <c r="M66" s="26"/>
      <c r="N66" s="26">
        <f>K66*1.05</f>
        <v>0</v>
      </c>
    </row>
    <row r="67" spans="1:14" ht="15" customHeight="1">
      <c r="A67" s="87" t="s">
        <v>33</v>
      </c>
      <c r="B67" s="87" t="s">
        <v>62</v>
      </c>
      <c r="C67" s="89" t="s">
        <v>54</v>
      </c>
      <c r="D67" s="38" t="s">
        <v>12</v>
      </c>
      <c r="E67" s="26">
        <f>E68+E72+E76+E77</f>
        <v>228012.7</v>
      </c>
      <c r="F67" s="26">
        <f>F68+F72+F76+F77</f>
        <v>209270.13500000001</v>
      </c>
      <c r="G67" s="26">
        <v>4660.6000000000004</v>
      </c>
      <c r="H67" s="26">
        <v>6869.7</v>
      </c>
      <c r="I67" s="26">
        <f>I68+I71+I72+I77</f>
        <v>5836.7000000000007</v>
      </c>
      <c r="J67" s="26">
        <f t="shared" ref="J67:N67" si="21">J68+J71+J72+J77</f>
        <v>5872.2000000000007</v>
      </c>
      <c r="K67" s="26">
        <f t="shared" si="21"/>
        <v>5872.2000000000007</v>
      </c>
      <c r="L67" s="26">
        <f t="shared" si="21"/>
        <v>5872.2000000000007</v>
      </c>
      <c r="M67" s="26">
        <f t="shared" si="21"/>
        <v>5872.2000000000007</v>
      </c>
      <c r="N67" s="26">
        <f t="shared" si="21"/>
        <v>5872.2000000000007</v>
      </c>
    </row>
    <row r="68" spans="1:14" ht="30">
      <c r="A68" s="87"/>
      <c r="B68" s="87"/>
      <c r="C68" s="90"/>
      <c r="D68" s="40" t="s">
        <v>43</v>
      </c>
      <c r="E68" s="44">
        <v>126702</v>
      </c>
      <c r="F68" s="44">
        <v>105545.3</v>
      </c>
      <c r="G68" s="44">
        <v>4660.6000000000004</v>
      </c>
      <c r="H68" s="44">
        <v>6869.7</v>
      </c>
      <c r="I68" s="44">
        <v>5796.1</v>
      </c>
      <c r="J68" s="26">
        <v>5831.6</v>
      </c>
      <c r="K68" s="26">
        <v>5831.6</v>
      </c>
      <c r="L68" s="26">
        <v>5831.6</v>
      </c>
      <c r="M68" s="26">
        <v>5831.6</v>
      </c>
      <c r="N68" s="26">
        <v>5831.6</v>
      </c>
    </row>
    <row r="69" spans="1:14" ht="30" hidden="1" customHeight="1">
      <c r="A69" s="87"/>
      <c r="B69" s="87"/>
      <c r="C69" s="90"/>
      <c r="D69" s="38" t="s">
        <v>13</v>
      </c>
      <c r="E69" s="26">
        <v>0</v>
      </c>
      <c r="F69" s="26">
        <f t="shared" ref="F69" si="22">F70</f>
        <v>0</v>
      </c>
      <c r="G69" s="26"/>
      <c r="H69" s="26"/>
      <c r="I69" s="26"/>
      <c r="J69" s="26"/>
      <c r="K69" s="26"/>
      <c r="L69" s="26"/>
      <c r="M69" s="26"/>
      <c r="N69" s="26"/>
    </row>
    <row r="70" spans="1:14" ht="15" hidden="1" customHeight="1">
      <c r="A70" s="87"/>
      <c r="B70" s="87"/>
      <c r="C70" s="90"/>
      <c r="D70" s="38" t="s">
        <v>22</v>
      </c>
      <c r="E70" s="26">
        <v>1262.5</v>
      </c>
      <c r="F70" s="26"/>
      <c r="G70" s="26"/>
      <c r="H70" s="39"/>
      <c r="I70" s="26"/>
      <c r="J70" s="26"/>
      <c r="K70" s="26"/>
      <c r="L70" s="26"/>
      <c r="M70" s="26"/>
      <c r="N70" s="26"/>
    </row>
    <row r="71" spans="1:14" ht="34.5" customHeight="1">
      <c r="A71" s="87"/>
      <c r="B71" s="87"/>
      <c r="C71" s="90"/>
      <c r="D71" s="38" t="s">
        <v>14</v>
      </c>
      <c r="E71" s="26"/>
      <c r="F71" s="26"/>
      <c r="G71" s="26"/>
      <c r="H71" s="39"/>
      <c r="I71" s="26"/>
      <c r="J71" s="26"/>
      <c r="K71" s="26"/>
      <c r="L71" s="26"/>
      <c r="M71" s="26"/>
      <c r="N71" s="26"/>
    </row>
    <row r="72" spans="1:14" ht="71.25" customHeight="1">
      <c r="A72" s="87"/>
      <c r="B72" s="87"/>
      <c r="C72" s="90"/>
      <c r="D72" s="38" t="s">
        <v>23</v>
      </c>
      <c r="E72" s="26">
        <f>E73</f>
        <v>400</v>
      </c>
      <c r="F72" s="26">
        <f t="shared" ref="F72" si="23">F74</f>
        <v>0</v>
      </c>
      <c r="G72" s="26"/>
      <c r="H72" s="26"/>
      <c r="I72" s="26">
        <v>40.6</v>
      </c>
      <c r="J72" s="26">
        <v>40.6</v>
      </c>
      <c r="K72" s="26">
        <v>40.6</v>
      </c>
      <c r="L72" s="26">
        <v>40.6</v>
      </c>
      <c r="M72" s="26">
        <v>40.6</v>
      </c>
      <c r="N72" s="26">
        <v>40.6</v>
      </c>
    </row>
    <row r="73" spans="1:14" ht="15" hidden="1" customHeight="1">
      <c r="A73" s="87"/>
      <c r="B73" s="87"/>
      <c r="C73" s="90"/>
      <c r="D73" s="38"/>
      <c r="E73" s="26">
        <f>SUM(E74:E74)</f>
        <v>400</v>
      </c>
      <c r="F73" s="26"/>
      <c r="G73" s="26"/>
      <c r="H73" s="26"/>
      <c r="I73" s="26"/>
      <c r="J73" s="26"/>
      <c r="K73" s="26"/>
      <c r="L73" s="26"/>
      <c r="M73" s="26"/>
      <c r="N73" s="26"/>
    </row>
    <row r="74" spans="1:14" ht="15" hidden="1" customHeight="1">
      <c r="A74" s="87"/>
      <c r="B74" s="87"/>
      <c r="C74" s="90"/>
      <c r="D74" s="38" t="s">
        <v>34</v>
      </c>
      <c r="E74" s="26">
        <v>400</v>
      </c>
      <c r="F74" s="26"/>
      <c r="G74" s="26"/>
      <c r="H74" s="39"/>
      <c r="I74" s="26"/>
      <c r="J74" s="26"/>
      <c r="K74" s="26"/>
      <c r="L74" s="26"/>
      <c r="M74" s="26"/>
      <c r="N74" s="26"/>
    </row>
    <row r="75" spans="1:14" ht="60" hidden="1" customHeight="1">
      <c r="A75" s="87"/>
      <c r="B75" s="87"/>
      <c r="C75" s="90"/>
      <c r="D75" s="38" t="s">
        <v>16</v>
      </c>
      <c r="E75" s="26"/>
      <c r="F75" s="26"/>
      <c r="G75" s="26"/>
      <c r="H75" s="39"/>
      <c r="I75" s="26"/>
      <c r="J75" s="26"/>
      <c r="K75" s="26"/>
      <c r="L75" s="26"/>
      <c r="M75" s="26"/>
      <c r="N75" s="26"/>
    </row>
    <row r="76" spans="1:14" ht="45" hidden="1" customHeight="1">
      <c r="A76" s="87"/>
      <c r="B76" s="87"/>
      <c r="C76" s="90"/>
      <c r="D76" s="38" t="s">
        <v>17</v>
      </c>
      <c r="E76" s="26">
        <v>53028</v>
      </c>
      <c r="F76" s="26">
        <v>53028</v>
      </c>
      <c r="G76" s="26"/>
      <c r="H76" s="39"/>
      <c r="I76" s="39"/>
      <c r="J76" s="39">
        <f>I76*1.05</f>
        <v>0</v>
      </c>
      <c r="K76" s="39">
        <f>J76*1.05</f>
        <v>0</v>
      </c>
      <c r="L76" s="39"/>
      <c r="M76" s="39"/>
      <c r="N76" s="39">
        <f>K76*1.05</f>
        <v>0</v>
      </c>
    </row>
    <row r="77" spans="1:14" ht="22.5" customHeight="1">
      <c r="A77" s="87"/>
      <c r="B77" s="87"/>
      <c r="C77" s="91"/>
      <c r="D77" s="38" t="s">
        <v>18</v>
      </c>
      <c r="E77" s="26">
        <f>E78</f>
        <v>47882.7</v>
      </c>
      <c r="F77" s="26">
        <f t="shared" ref="F77" si="24">F78</f>
        <v>50696.835000000006</v>
      </c>
      <c r="G77" s="26"/>
      <c r="H77" s="26"/>
      <c r="I77" s="26"/>
      <c r="J77" s="26"/>
      <c r="K77" s="26"/>
      <c r="L77" s="26"/>
      <c r="M77" s="26"/>
      <c r="N77" s="26"/>
    </row>
    <row r="78" spans="1:14" hidden="1">
      <c r="A78" s="43"/>
      <c r="B78" s="43"/>
      <c r="C78" s="38"/>
      <c r="D78" s="38"/>
      <c r="E78" s="26">
        <f>SUM(E79:E81)</f>
        <v>47882.7</v>
      </c>
      <c r="F78" s="26">
        <f t="shared" ref="F78:N78" si="25">SUM(F79:F81)</f>
        <v>50696.835000000006</v>
      </c>
      <c r="G78" s="26"/>
      <c r="H78" s="26"/>
      <c r="I78" s="26"/>
      <c r="J78" s="26">
        <f t="shared" si="25"/>
        <v>0</v>
      </c>
      <c r="K78" s="26">
        <f t="shared" si="25"/>
        <v>0</v>
      </c>
      <c r="L78" s="26"/>
      <c r="M78" s="26"/>
      <c r="N78" s="26">
        <f t="shared" si="25"/>
        <v>0</v>
      </c>
    </row>
    <row r="79" spans="1:14" hidden="1">
      <c r="A79" s="43"/>
      <c r="B79" s="43"/>
      <c r="C79" s="38"/>
      <c r="D79" s="38" t="s">
        <v>28</v>
      </c>
      <c r="E79" s="26">
        <v>36057.1</v>
      </c>
      <c r="F79" s="26">
        <f>E79*1.05</f>
        <v>37859.955000000002</v>
      </c>
      <c r="G79" s="26"/>
      <c r="H79" s="26"/>
      <c r="I79" s="26"/>
      <c r="J79" s="26">
        <f t="shared" ref="J79:K79" si="26">I79*1.05</f>
        <v>0</v>
      </c>
      <c r="K79" s="26">
        <f t="shared" si="26"/>
        <v>0</v>
      </c>
      <c r="L79" s="26"/>
      <c r="M79" s="26"/>
      <c r="N79" s="26">
        <f>K79*1.05</f>
        <v>0</v>
      </c>
    </row>
    <row r="80" spans="1:14" hidden="1">
      <c r="A80" s="43"/>
      <c r="B80" s="43"/>
      <c r="C80" s="38"/>
      <c r="D80" s="38" t="s">
        <v>34</v>
      </c>
      <c r="E80" s="26">
        <v>-400</v>
      </c>
      <c r="F80" s="26"/>
      <c r="G80" s="26"/>
      <c r="H80" s="39"/>
      <c r="I80" s="26"/>
      <c r="J80" s="26"/>
      <c r="K80" s="26"/>
      <c r="L80" s="26"/>
      <c r="M80" s="26"/>
      <c r="N80" s="26"/>
    </row>
    <row r="81" spans="1:14" hidden="1">
      <c r="A81" s="43"/>
      <c r="B81" s="43"/>
      <c r="C81" s="38"/>
      <c r="D81" s="38" t="s">
        <v>30</v>
      </c>
      <c r="E81" s="26">
        <v>12225.6</v>
      </c>
      <c r="F81" s="26">
        <f>E81*1.05</f>
        <v>12836.880000000001</v>
      </c>
      <c r="G81" s="26"/>
      <c r="H81" s="26"/>
      <c r="I81" s="26"/>
      <c r="J81" s="26">
        <f t="shared" ref="J81:K81" si="27">I81*1.05</f>
        <v>0</v>
      </c>
      <c r="K81" s="26">
        <f t="shared" si="27"/>
        <v>0</v>
      </c>
      <c r="L81" s="26"/>
      <c r="M81" s="26"/>
      <c r="N81" s="26">
        <f>K81*1.05</f>
        <v>0</v>
      </c>
    </row>
    <row r="82" spans="1:14">
      <c r="A82" s="87" t="s">
        <v>33</v>
      </c>
      <c r="B82" s="87" t="s">
        <v>42</v>
      </c>
      <c r="C82" s="88" t="s">
        <v>55</v>
      </c>
      <c r="D82" s="38" t="s">
        <v>12</v>
      </c>
      <c r="E82" s="26">
        <f>E83</f>
        <v>15579</v>
      </c>
      <c r="F82" s="26">
        <f t="shared" ref="F82" si="28">F83</f>
        <v>17502.8</v>
      </c>
      <c r="G82" s="26">
        <v>18412.7</v>
      </c>
      <c r="H82" s="26">
        <v>11583.7</v>
      </c>
      <c r="I82" s="26">
        <v>2020.2</v>
      </c>
      <c r="J82" s="26">
        <f>J83+J85+J86+J89</f>
        <v>2020.3</v>
      </c>
      <c r="K82" s="26">
        <f t="shared" ref="K82:N82" si="29">K83+K85+K86+K89</f>
        <v>2020.3</v>
      </c>
      <c r="L82" s="26">
        <f t="shared" si="29"/>
        <v>2020.3</v>
      </c>
      <c r="M82" s="26">
        <f t="shared" si="29"/>
        <v>2020.3</v>
      </c>
      <c r="N82" s="26">
        <f t="shared" si="29"/>
        <v>2020.3</v>
      </c>
    </row>
    <row r="83" spans="1:14" ht="30">
      <c r="A83" s="87"/>
      <c r="B83" s="87"/>
      <c r="C83" s="88"/>
      <c r="D83" s="40" t="s">
        <v>43</v>
      </c>
      <c r="E83" s="44">
        <v>15579</v>
      </c>
      <c r="F83" s="44">
        <v>17502.8</v>
      </c>
      <c r="G83" s="44">
        <v>17212.7</v>
      </c>
      <c r="H83" s="41">
        <v>10383.700000000001</v>
      </c>
      <c r="I83" s="26">
        <v>2020.3</v>
      </c>
      <c r="J83" s="26">
        <v>2020.3</v>
      </c>
      <c r="K83" s="26">
        <v>2020.3</v>
      </c>
      <c r="L83" s="26">
        <v>2020.3</v>
      </c>
      <c r="M83" s="26">
        <v>2020.3</v>
      </c>
      <c r="N83" s="26">
        <v>2020.3</v>
      </c>
    </row>
    <row r="84" spans="1:14" ht="30" hidden="1">
      <c r="A84" s="87"/>
      <c r="B84" s="87"/>
      <c r="C84" s="88"/>
      <c r="D84" s="38" t="s">
        <v>13</v>
      </c>
      <c r="E84" s="26"/>
      <c r="F84" s="26"/>
      <c r="G84" s="26"/>
      <c r="H84" s="39"/>
      <c r="I84" s="26"/>
      <c r="J84" s="26"/>
      <c r="K84" s="26"/>
      <c r="L84" s="26"/>
      <c r="M84" s="26"/>
      <c r="N84" s="26"/>
    </row>
    <row r="85" spans="1:14" ht="39.75" customHeight="1">
      <c r="A85" s="87"/>
      <c r="B85" s="87"/>
      <c r="C85" s="88"/>
      <c r="D85" s="38" t="s">
        <v>13</v>
      </c>
      <c r="E85" s="26"/>
      <c r="F85" s="26"/>
      <c r="G85" s="26">
        <v>1200</v>
      </c>
      <c r="H85" s="39">
        <v>1200</v>
      </c>
      <c r="I85" s="26"/>
      <c r="J85" s="26"/>
      <c r="K85" s="26"/>
      <c r="L85" s="26"/>
      <c r="M85" s="26"/>
      <c r="N85" s="26"/>
    </row>
    <row r="86" spans="1:14" ht="60.75" customHeight="1">
      <c r="A86" s="87"/>
      <c r="B86" s="87"/>
      <c r="C86" s="88"/>
      <c r="D86" s="38" t="s">
        <v>23</v>
      </c>
      <c r="E86" s="26"/>
      <c r="F86" s="26"/>
      <c r="G86" s="26"/>
      <c r="H86" s="39"/>
      <c r="I86" s="26"/>
      <c r="J86" s="26"/>
      <c r="K86" s="26"/>
      <c r="L86" s="26"/>
      <c r="M86" s="26"/>
      <c r="N86" s="26"/>
    </row>
    <row r="87" spans="1:14" ht="60" hidden="1">
      <c r="A87" s="87"/>
      <c r="B87" s="87"/>
      <c r="C87" s="88"/>
      <c r="D87" s="38" t="s">
        <v>16</v>
      </c>
      <c r="E87" s="26"/>
      <c r="F87" s="26"/>
      <c r="G87" s="26"/>
      <c r="H87" s="39"/>
      <c r="I87" s="26"/>
      <c r="J87" s="26"/>
      <c r="K87" s="26"/>
      <c r="L87" s="26"/>
      <c r="M87" s="26"/>
      <c r="N87" s="26"/>
    </row>
    <row r="88" spans="1:14" ht="45" hidden="1">
      <c r="A88" s="87"/>
      <c r="B88" s="87"/>
      <c r="C88" s="88"/>
      <c r="D88" s="38" t="s">
        <v>17</v>
      </c>
      <c r="E88" s="26"/>
      <c r="F88" s="26"/>
      <c r="G88" s="26"/>
      <c r="H88" s="39"/>
      <c r="I88" s="26"/>
      <c r="J88" s="26"/>
      <c r="K88" s="26"/>
      <c r="L88" s="26"/>
      <c r="M88" s="26"/>
      <c r="N88" s="26"/>
    </row>
    <row r="89" spans="1:14" ht="18.75" customHeight="1">
      <c r="A89" s="87"/>
      <c r="B89" s="87"/>
      <c r="C89" s="88"/>
      <c r="D89" s="38" t="s">
        <v>18</v>
      </c>
      <c r="E89" s="26"/>
      <c r="F89" s="26"/>
      <c r="G89" s="26"/>
      <c r="H89" s="39"/>
      <c r="I89" s="26"/>
      <c r="J89" s="26"/>
      <c r="K89" s="26"/>
      <c r="L89" s="26"/>
      <c r="M89" s="26"/>
      <c r="N89" s="26"/>
    </row>
    <row r="90" spans="1:14" hidden="1">
      <c r="A90" s="87"/>
      <c r="B90" s="87"/>
      <c r="C90" s="88"/>
      <c r="D90" s="38"/>
      <c r="E90" s="44"/>
      <c r="F90" s="44"/>
      <c r="G90" s="44"/>
      <c r="H90" s="44"/>
      <c r="I90" s="44"/>
      <c r="J90" s="44"/>
      <c r="K90" s="44"/>
      <c r="L90" s="44"/>
      <c r="M90" s="44"/>
      <c r="N90" s="44"/>
    </row>
    <row r="91" spans="1:14" hidden="1">
      <c r="A91" s="87"/>
      <c r="B91" s="87"/>
      <c r="C91" s="88"/>
      <c r="D91" s="40"/>
      <c r="E91" s="44"/>
      <c r="F91" s="44"/>
      <c r="G91" s="44"/>
      <c r="H91" s="44"/>
      <c r="I91" s="44"/>
      <c r="J91" s="44"/>
      <c r="K91" s="44"/>
      <c r="L91" s="44"/>
      <c r="M91" s="44"/>
      <c r="N91" s="44"/>
    </row>
    <row r="92" spans="1:14" hidden="1">
      <c r="A92" s="87"/>
      <c r="B92" s="87"/>
      <c r="C92" s="88"/>
      <c r="D92" s="38"/>
      <c r="E92" s="26"/>
      <c r="F92" s="26"/>
      <c r="G92" s="26"/>
      <c r="H92" s="39"/>
      <c r="I92" s="26"/>
      <c r="J92" s="26"/>
      <c r="K92" s="26"/>
      <c r="L92" s="26"/>
      <c r="M92" s="26"/>
      <c r="N92" s="26"/>
    </row>
    <row r="93" spans="1:14" hidden="1">
      <c r="A93" s="87"/>
      <c r="B93" s="87"/>
      <c r="C93" s="88"/>
      <c r="D93" s="38"/>
      <c r="E93" s="26"/>
      <c r="F93" s="26"/>
      <c r="G93" s="26"/>
      <c r="H93" s="39"/>
      <c r="I93" s="26"/>
      <c r="J93" s="26"/>
      <c r="K93" s="26"/>
      <c r="L93" s="26"/>
      <c r="M93" s="26"/>
      <c r="N93" s="26"/>
    </row>
    <row r="94" spans="1:14" hidden="1">
      <c r="A94" s="87"/>
      <c r="B94" s="87"/>
      <c r="C94" s="88"/>
      <c r="D94" s="38"/>
      <c r="E94" s="26"/>
      <c r="F94" s="26"/>
      <c r="G94" s="26"/>
      <c r="H94" s="26"/>
      <c r="I94" s="26"/>
      <c r="J94" s="26"/>
      <c r="K94" s="26"/>
      <c r="L94" s="26"/>
      <c r="M94" s="26"/>
      <c r="N94" s="26"/>
    </row>
    <row r="95" spans="1:14" hidden="1">
      <c r="A95" s="87"/>
      <c r="B95" s="87"/>
      <c r="C95" s="88"/>
      <c r="D95" s="38"/>
      <c r="E95" s="26"/>
      <c r="F95" s="26"/>
      <c r="G95" s="26"/>
      <c r="H95" s="26"/>
      <c r="I95" s="26"/>
      <c r="J95" s="26"/>
      <c r="K95" s="26"/>
      <c r="L95" s="26"/>
      <c r="M95" s="26"/>
      <c r="N95" s="26"/>
    </row>
    <row r="96" spans="1:14" hidden="1">
      <c r="A96" s="87"/>
      <c r="B96" s="87"/>
      <c r="C96" s="88"/>
      <c r="D96" s="38"/>
      <c r="E96" s="26"/>
      <c r="F96" s="26"/>
      <c r="G96" s="26"/>
      <c r="H96" s="39"/>
      <c r="I96" s="26"/>
      <c r="J96" s="26"/>
      <c r="K96" s="26"/>
      <c r="L96" s="26"/>
      <c r="M96" s="26"/>
      <c r="N96" s="26"/>
    </row>
    <row r="97" spans="1:14" hidden="1">
      <c r="A97" s="87"/>
      <c r="B97" s="87"/>
      <c r="C97" s="88"/>
      <c r="D97" s="38"/>
      <c r="E97" s="26"/>
      <c r="F97" s="26"/>
      <c r="G97" s="26"/>
      <c r="H97" s="39"/>
      <c r="I97" s="26"/>
      <c r="J97" s="26"/>
      <c r="K97" s="26"/>
      <c r="L97" s="26"/>
      <c r="M97" s="26"/>
      <c r="N97" s="26"/>
    </row>
    <row r="98" spans="1:14" hidden="1">
      <c r="A98" s="87"/>
      <c r="B98" s="87"/>
      <c r="C98" s="88"/>
      <c r="D98" s="38"/>
      <c r="E98" s="26"/>
      <c r="F98" s="26"/>
      <c r="G98" s="26"/>
      <c r="H98" s="39"/>
      <c r="I98" s="26"/>
      <c r="J98" s="26"/>
      <c r="K98" s="26"/>
      <c r="L98" s="26"/>
      <c r="M98" s="26"/>
      <c r="N98" s="26"/>
    </row>
    <row r="99" spans="1:14" hidden="1">
      <c r="A99" s="87"/>
      <c r="B99" s="87"/>
      <c r="C99" s="88"/>
      <c r="D99" s="38"/>
      <c r="E99" s="26"/>
      <c r="F99" s="26"/>
      <c r="G99" s="26"/>
      <c r="H99" s="39"/>
      <c r="I99" s="26"/>
      <c r="J99" s="26"/>
      <c r="K99" s="26"/>
      <c r="L99" s="26"/>
      <c r="M99" s="26"/>
      <c r="N99" s="26"/>
    </row>
    <row r="100" spans="1:14" hidden="1">
      <c r="A100" s="87"/>
      <c r="B100" s="87"/>
      <c r="C100" s="88"/>
      <c r="D100" s="38"/>
      <c r="E100" s="26"/>
      <c r="F100" s="26"/>
      <c r="G100" s="26"/>
      <c r="H100" s="26"/>
      <c r="I100" s="26"/>
      <c r="J100" s="26"/>
      <c r="K100" s="26"/>
      <c r="L100" s="26"/>
      <c r="M100" s="26"/>
      <c r="N100" s="26"/>
    </row>
    <row r="101" spans="1:14" hidden="1">
      <c r="A101" s="43"/>
      <c r="B101" s="43"/>
      <c r="C101" s="38"/>
      <c r="D101" s="38"/>
      <c r="E101" s="26"/>
      <c r="F101" s="26"/>
      <c r="G101" s="26"/>
      <c r="H101" s="26"/>
      <c r="I101" s="26"/>
      <c r="J101" s="26"/>
      <c r="K101" s="26"/>
      <c r="L101" s="26"/>
      <c r="M101" s="26"/>
      <c r="N101" s="26"/>
    </row>
    <row r="102" spans="1:14" hidden="1">
      <c r="A102" s="43"/>
      <c r="B102" s="43"/>
      <c r="C102" s="38"/>
      <c r="D102" s="38"/>
      <c r="E102" s="26"/>
      <c r="F102" s="26"/>
      <c r="G102" s="26"/>
      <c r="H102" s="26"/>
      <c r="I102" s="26"/>
      <c r="J102" s="26"/>
      <c r="K102" s="26"/>
      <c r="L102" s="26"/>
      <c r="M102" s="26"/>
      <c r="N102" s="26"/>
    </row>
    <row r="103" spans="1:14" hidden="1">
      <c r="A103" s="43"/>
      <c r="B103" s="43"/>
      <c r="C103" s="38"/>
      <c r="D103" s="38"/>
      <c r="E103" s="26"/>
      <c r="F103" s="26"/>
      <c r="G103" s="26"/>
      <c r="H103" s="39"/>
      <c r="I103" s="26"/>
      <c r="J103" s="26"/>
      <c r="K103" s="26"/>
      <c r="L103" s="26"/>
      <c r="M103" s="26"/>
      <c r="N103" s="26"/>
    </row>
    <row r="104" spans="1:14" hidden="1">
      <c r="A104" s="87"/>
      <c r="B104" s="87"/>
      <c r="C104" s="88"/>
      <c r="D104" s="38"/>
      <c r="E104" s="26"/>
      <c r="F104" s="26"/>
      <c r="G104" s="26"/>
      <c r="H104" s="26"/>
      <c r="I104" s="26"/>
      <c r="J104" s="26"/>
      <c r="K104" s="26"/>
      <c r="L104" s="26"/>
      <c r="M104" s="26"/>
      <c r="N104" s="26"/>
    </row>
    <row r="105" spans="1:14" hidden="1">
      <c r="A105" s="87"/>
      <c r="B105" s="87"/>
      <c r="C105" s="88"/>
      <c r="D105" s="38"/>
      <c r="E105" s="44"/>
      <c r="F105" s="44"/>
      <c r="G105" s="44"/>
      <c r="H105" s="44"/>
      <c r="I105" s="44"/>
      <c r="J105" s="44"/>
      <c r="K105" s="44"/>
      <c r="L105" s="44"/>
      <c r="M105" s="44"/>
      <c r="N105" s="44"/>
    </row>
    <row r="106" spans="1:14" hidden="1">
      <c r="A106" s="87"/>
      <c r="B106" s="87"/>
      <c r="C106" s="88"/>
      <c r="D106" s="38"/>
      <c r="E106" s="26"/>
      <c r="F106" s="26"/>
      <c r="G106" s="26"/>
      <c r="H106" s="39"/>
      <c r="I106" s="26"/>
      <c r="J106" s="26"/>
      <c r="K106" s="26"/>
      <c r="L106" s="26"/>
      <c r="M106" s="26"/>
      <c r="N106" s="26"/>
    </row>
    <row r="107" spans="1:14" hidden="1">
      <c r="A107" s="87"/>
      <c r="B107" s="87"/>
      <c r="C107" s="88"/>
      <c r="D107" s="38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1:14" hidden="1">
      <c r="A108" s="87"/>
      <c r="B108" s="87"/>
      <c r="C108" s="88"/>
      <c r="D108" s="38"/>
      <c r="E108" s="26"/>
      <c r="F108" s="26"/>
      <c r="G108" s="26"/>
      <c r="H108" s="39"/>
      <c r="I108" s="26"/>
      <c r="J108" s="26"/>
      <c r="K108" s="26"/>
      <c r="L108" s="26"/>
      <c r="M108" s="26"/>
      <c r="N108" s="26"/>
    </row>
    <row r="109" spans="1:14" hidden="1">
      <c r="A109" s="87"/>
      <c r="B109" s="87"/>
      <c r="C109" s="88"/>
      <c r="D109" s="38"/>
      <c r="E109" s="26"/>
      <c r="F109" s="26"/>
      <c r="G109" s="26"/>
      <c r="H109" s="39"/>
      <c r="I109" s="26"/>
      <c r="J109" s="26"/>
      <c r="K109" s="26"/>
      <c r="L109" s="26"/>
      <c r="M109" s="26"/>
      <c r="N109" s="26"/>
    </row>
    <row r="110" spans="1:14" hidden="1">
      <c r="A110" s="87"/>
      <c r="B110" s="87"/>
      <c r="C110" s="88"/>
      <c r="D110" s="38"/>
      <c r="E110" s="26"/>
      <c r="F110" s="26"/>
      <c r="G110" s="26"/>
      <c r="H110" s="26"/>
      <c r="I110" s="26"/>
      <c r="J110" s="26"/>
      <c r="K110" s="26"/>
      <c r="L110" s="26"/>
      <c r="M110" s="26"/>
      <c r="N110" s="26"/>
    </row>
    <row r="111" spans="1:14" hidden="1">
      <c r="A111" s="87"/>
      <c r="B111" s="87"/>
      <c r="C111" s="88"/>
      <c r="D111" s="38"/>
      <c r="E111" s="26"/>
      <c r="F111" s="26"/>
      <c r="G111" s="26"/>
      <c r="H111" s="39"/>
      <c r="I111" s="26"/>
      <c r="J111" s="26"/>
      <c r="K111" s="26"/>
      <c r="L111" s="26"/>
      <c r="M111" s="26"/>
      <c r="N111" s="26"/>
    </row>
    <row r="112" spans="1:14" hidden="1">
      <c r="A112" s="87"/>
      <c r="B112" s="87"/>
      <c r="C112" s="88"/>
      <c r="D112" s="38"/>
      <c r="E112" s="26"/>
      <c r="F112" s="26"/>
      <c r="G112" s="26"/>
      <c r="H112" s="39"/>
      <c r="I112" s="26"/>
      <c r="J112" s="26"/>
      <c r="K112" s="26"/>
      <c r="L112" s="26"/>
      <c r="M112" s="26"/>
      <c r="N112" s="26"/>
    </row>
    <row r="113" spans="1:14" hidden="1">
      <c r="A113" s="87"/>
      <c r="B113" s="87"/>
      <c r="C113" s="88"/>
      <c r="D113" s="38"/>
      <c r="E113" s="26"/>
      <c r="F113" s="26"/>
      <c r="G113" s="26"/>
      <c r="H113" s="39"/>
      <c r="I113" s="39"/>
      <c r="J113" s="39"/>
      <c r="K113" s="39"/>
      <c r="L113" s="39"/>
      <c r="M113" s="39"/>
      <c r="N113" s="39"/>
    </row>
    <row r="114" spans="1:14" hidden="1">
      <c r="A114" s="43"/>
      <c r="B114" s="43"/>
      <c r="C114" s="38"/>
      <c r="D114" s="38"/>
      <c r="E114" s="26"/>
      <c r="F114" s="26"/>
      <c r="G114" s="26"/>
      <c r="H114" s="39"/>
      <c r="I114" s="26"/>
      <c r="J114" s="26"/>
      <c r="K114" s="26"/>
      <c r="L114" s="26"/>
      <c r="M114" s="26"/>
      <c r="N114" s="26"/>
    </row>
    <row r="115" spans="1:14" hidden="1">
      <c r="A115" s="43"/>
      <c r="B115" s="43"/>
      <c r="C115" s="38"/>
      <c r="D115" s="38"/>
      <c r="E115" s="26"/>
      <c r="F115" s="26"/>
      <c r="G115" s="26"/>
      <c r="H115" s="39"/>
      <c r="I115" s="26"/>
      <c r="J115" s="26"/>
      <c r="K115" s="26"/>
      <c r="L115" s="26"/>
      <c r="M115" s="26"/>
      <c r="N115" s="26"/>
    </row>
    <row r="116" spans="1:14" hidden="1">
      <c r="A116" s="43"/>
      <c r="B116" s="43"/>
      <c r="C116" s="38"/>
      <c r="D116" s="38"/>
      <c r="E116" s="26"/>
      <c r="F116" s="26"/>
      <c r="G116" s="26"/>
      <c r="H116" s="39"/>
      <c r="I116" s="26"/>
      <c r="J116" s="26"/>
      <c r="K116" s="26"/>
      <c r="L116" s="26"/>
      <c r="M116" s="26"/>
      <c r="N116" s="26"/>
    </row>
    <row r="117" spans="1:14" hidden="1">
      <c r="A117" s="87"/>
      <c r="B117" s="87"/>
      <c r="C117" s="88"/>
      <c r="D117" s="38"/>
      <c r="E117" s="26"/>
      <c r="F117" s="26"/>
      <c r="G117" s="26"/>
      <c r="H117" s="26"/>
      <c r="I117" s="26"/>
      <c r="J117" s="26"/>
      <c r="K117" s="26"/>
      <c r="L117" s="26"/>
      <c r="M117" s="26"/>
      <c r="N117" s="26"/>
    </row>
    <row r="118" spans="1:14" hidden="1">
      <c r="A118" s="87"/>
      <c r="B118" s="87"/>
      <c r="C118" s="88"/>
      <c r="D118" s="40"/>
      <c r="E118" s="44"/>
      <c r="F118" s="44"/>
      <c r="G118" s="44"/>
      <c r="H118" s="41"/>
      <c r="I118" s="44"/>
      <c r="J118" s="44"/>
      <c r="K118" s="44"/>
      <c r="L118" s="44"/>
      <c r="M118" s="44"/>
      <c r="N118" s="44"/>
    </row>
    <row r="119" spans="1:14" hidden="1">
      <c r="A119" s="87"/>
      <c r="B119" s="87"/>
      <c r="C119" s="88"/>
      <c r="D119" s="38"/>
      <c r="E119" s="26"/>
      <c r="F119" s="26"/>
      <c r="G119" s="26"/>
      <c r="H119" s="39"/>
      <c r="I119" s="26"/>
      <c r="J119" s="26"/>
      <c r="K119" s="26"/>
      <c r="L119" s="26"/>
      <c r="M119" s="26"/>
      <c r="N119" s="26"/>
    </row>
    <row r="120" spans="1:14" hidden="1">
      <c r="A120" s="87"/>
      <c r="B120" s="87"/>
      <c r="C120" s="88"/>
      <c r="D120" s="38"/>
      <c r="E120" s="26"/>
      <c r="F120" s="26"/>
      <c r="G120" s="26"/>
      <c r="H120" s="39"/>
      <c r="I120" s="26"/>
      <c r="J120" s="26"/>
      <c r="K120" s="26"/>
      <c r="L120" s="26"/>
      <c r="M120" s="26"/>
      <c r="N120" s="26"/>
    </row>
    <row r="121" spans="1:14" hidden="1">
      <c r="A121" s="87"/>
      <c r="B121" s="87"/>
      <c r="C121" s="88"/>
      <c r="D121" s="38"/>
      <c r="E121" s="26"/>
      <c r="F121" s="26"/>
      <c r="G121" s="26"/>
      <c r="H121" s="39"/>
      <c r="I121" s="26"/>
      <c r="J121" s="26"/>
      <c r="K121" s="26"/>
      <c r="L121" s="26"/>
      <c r="M121" s="26"/>
      <c r="N121" s="26"/>
    </row>
    <row r="122" spans="1:14" hidden="1">
      <c r="A122" s="87"/>
      <c r="B122" s="87"/>
      <c r="C122" s="88"/>
      <c r="D122" s="38"/>
      <c r="E122" s="26"/>
      <c r="F122" s="26"/>
      <c r="G122" s="26"/>
      <c r="H122" s="39"/>
      <c r="I122" s="26"/>
      <c r="J122" s="26"/>
      <c r="K122" s="26"/>
      <c r="L122" s="26"/>
      <c r="M122" s="26"/>
      <c r="N122" s="26"/>
    </row>
    <row r="123" spans="1:14" hidden="1">
      <c r="A123" s="87"/>
      <c r="B123" s="87"/>
      <c r="C123" s="88"/>
      <c r="D123" s="38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1:14" hidden="1">
      <c r="A124" s="87"/>
      <c r="B124" s="87"/>
      <c r="C124" s="88"/>
      <c r="D124" s="38"/>
      <c r="E124" s="26"/>
      <c r="F124" s="26"/>
      <c r="G124" s="26"/>
      <c r="H124" s="39"/>
      <c r="I124" s="26"/>
      <c r="J124" s="26"/>
      <c r="K124" s="26"/>
      <c r="L124" s="26"/>
      <c r="M124" s="26"/>
      <c r="N124" s="26"/>
    </row>
    <row r="125" spans="1:14" hidden="1">
      <c r="A125" s="87"/>
      <c r="B125" s="87"/>
      <c r="C125" s="88"/>
      <c r="D125" s="38"/>
      <c r="E125" s="26"/>
      <c r="F125" s="26"/>
      <c r="G125" s="26"/>
      <c r="H125" s="39"/>
      <c r="I125" s="26"/>
      <c r="J125" s="26"/>
      <c r="K125" s="26"/>
      <c r="L125" s="26"/>
      <c r="M125" s="26"/>
      <c r="N125" s="26"/>
    </row>
    <row r="126" spans="1:14" hidden="1">
      <c r="A126" s="87"/>
      <c r="B126" s="87"/>
      <c r="C126" s="88"/>
      <c r="D126" s="38"/>
      <c r="E126" s="26"/>
      <c r="F126" s="26"/>
      <c r="G126" s="26"/>
      <c r="H126" s="26"/>
      <c r="I126" s="26"/>
      <c r="J126" s="26"/>
      <c r="K126" s="26"/>
      <c r="L126" s="26"/>
      <c r="M126" s="26"/>
      <c r="N126" s="26"/>
    </row>
    <row r="127" spans="1:14" hidden="1">
      <c r="A127" s="43"/>
      <c r="B127" s="43"/>
      <c r="C127" s="38"/>
      <c r="D127" s="38"/>
      <c r="E127" s="46">
        <f>SUM(E128:E129)</f>
        <v>7471.7999999999993</v>
      </c>
      <c r="F127" s="46">
        <f t="shared" ref="F127:N127" si="30">SUM(F128:F129)</f>
        <v>6650</v>
      </c>
      <c r="G127" s="46"/>
      <c r="H127" s="46"/>
      <c r="I127" s="46"/>
      <c r="J127" s="46">
        <f t="shared" si="30"/>
        <v>0</v>
      </c>
      <c r="K127" s="46">
        <f t="shared" si="30"/>
        <v>0</v>
      </c>
      <c r="L127" s="46"/>
      <c r="M127" s="46"/>
      <c r="N127" s="46">
        <f t="shared" si="30"/>
        <v>0</v>
      </c>
    </row>
    <row r="128" spans="1:14" hidden="1">
      <c r="A128" s="47"/>
      <c r="B128" s="48"/>
      <c r="C128" s="48"/>
      <c r="D128" s="48" t="s">
        <v>35</v>
      </c>
      <c r="E128" s="46">
        <v>3278.4</v>
      </c>
      <c r="F128" s="46">
        <v>2750</v>
      </c>
      <c r="G128" s="46"/>
      <c r="H128" s="46"/>
      <c r="I128" s="46"/>
      <c r="J128" s="46">
        <f t="shared" ref="J128:K129" si="31">I128*1.05</f>
        <v>0</v>
      </c>
      <c r="K128" s="46">
        <f t="shared" si="31"/>
        <v>0</v>
      </c>
      <c r="L128" s="46"/>
      <c r="M128" s="46"/>
      <c r="N128" s="46">
        <f>K128*1.05</f>
        <v>0</v>
      </c>
    </row>
    <row r="129" spans="1:14" hidden="1">
      <c r="A129" s="48"/>
      <c r="B129" s="48"/>
      <c r="C129" s="48"/>
      <c r="D129" s="48" t="s">
        <v>36</v>
      </c>
      <c r="E129" s="46">
        <v>4193.3999999999996</v>
      </c>
      <c r="F129" s="46">
        <v>3900</v>
      </c>
      <c r="G129" s="46"/>
      <c r="H129" s="46"/>
      <c r="I129" s="46"/>
      <c r="J129" s="46">
        <f t="shared" si="31"/>
        <v>0</v>
      </c>
      <c r="K129" s="46">
        <f t="shared" si="31"/>
        <v>0</v>
      </c>
      <c r="L129" s="46"/>
      <c r="M129" s="46"/>
      <c r="N129" s="46">
        <f>K129*1.05</f>
        <v>0</v>
      </c>
    </row>
    <row r="130" spans="1:14">
      <c r="A130" s="87" t="s">
        <v>33</v>
      </c>
      <c r="B130" s="87" t="s">
        <v>44</v>
      </c>
      <c r="C130" s="88" t="s">
        <v>56</v>
      </c>
      <c r="D130" s="38" t="s">
        <v>12</v>
      </c>
      <c r="E130" s="26">
        <f>E131</f>
        <v>15579</v>
      </c>
      <c r="F130" s="26">
        <f t="shared" ref="F130" si="32">F131</f>
        <v>17502.8</v>
      </c>
      <c r="G130" s="26">
        <v>407.5</v>
      </c>
      <c r="H130" s="26">
        <v>243.7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</row>
    <row r="131" spans="1:14" ht="30">
      <c r="A131" s="87"/>
      <c r="B131" s="87"/>
      <c r="C131" s="88"/>
      <c r="D131" s="40" t="s">
        <v>43</v>
      </c>
      <c r="E131" s="44">
        <v>15579</v>
      </c>
      <c r="F131" s="44">
        <v>17502.8</v>
      </c>
      <c r="G131" s="44"/>
      <c r="H131" s="41"/>
      <c r="I131" s="44"/>
      <c r="J131" s="44"/>
      <c r="K131" s="44"/>
      <c r="L131" s="44"/>
      <c r="M131" s="44"/>
      <c r="N131" s="44"/>
    </row>
    <row r="132" spans="1:14" ht="30">
      <c r="A132" s="87"/>
      <c r="B132" s="87"/>
      <c r="C132" s="88"/>
      <c r="D132" s="38" t="s">
        <v>13</v>
      </c>
      <c r="E132" s="26"/>
      <c r="F132" s="26"/>
      <c r="G132" s="26"/>
      <c r="H132" s="39"/>
      <c r="I132" s="26"/>
      <c r="J132" s="26"/>
      <c r="K132" s="26"/>
      <c r="L132" s="26"/>
      <c r="M132" s="26"/>
      <c r="N132" s="26"/>
    </row>
    <row r="133" spans="1:14" ht="60">
      <c r="A133" s="87"/>
      <c r="B133" s="87"/>
      <c r="C133" s="88"/>
      <c r="D133" s="38" t="s">
        <v>23</v>
      </c>
      <c r="E133" s="26"/>
      <c r="F133" s="26"/>
      <c r="G133" s="26"/>
      <c r="H133" s="39"/>
      <c r="I133" s="26"/>
      <c r="J133" s="26"/>
      <c r="K133" s="26"/>
      <c r="L133" s="26"/>
      <c r="M133" s="26"/>
      <c r="N133" s="26"/>
    </row>
    <row r="134" spans="1:14">
      <c r="A134" s="87"/>
      <c r="B134" s="87"/>
      <c r="C134" s="88"/>
      <c r="D134" s="38" t="s">
        <v>18</v>
      </c>
      <c r="E134" s="48"/>
      <c r="F134" s="48"/>
      <c r="G134" s="48"/>
      <c r="H134" s="48"/>
      <c r="I134" s="52"/>
      <c r="J134" s="48"/>
      <c r="K134" s="48"/>
      <c r="L134" s="48"/>
      <c r="M134" s="48"/>
      <c r="N134" s="48"/>
    </row>
    <row r="135" spans="1:14">
      <c r="A135" s="49"/>
      <c r="B135" s="49"/>
      <c r="C135" s="49"/>
      <c r="D135" s="49"/>
      <c r="E135" s="49"/>
      <c r="F135" s="49"/>
      <c r="G135" s="49"/>
      <c r="H135" s="49"/>
      <c r="I135" s="53"/>
      <c r="J135" s="49"/>
      <c r="K135" s="49"/>
      <c r="L135" s="49"/>
      <c r="M135" s="49"/>
      <c r="N135" s="49"/>
    </row>
  </sheetData>
  <mergeCells count="51">
    <mergeCell ref="A130:A134"/>
    <mergeCell ref="B130:B134"/>
    <mergeCell ref="C130:C134"/>
    <mergeCell ref="A104:A113"/>
    <mergeCell ref="B104:B113"/>
    <mergeCell ref="C104:C113"/>
    <mergeCell ref="A117:A126"/>
    <mergeCell ref="B117:B126"/>
    <mergeCell ref="C117:C126"/>
    <mergeCell ref="A82:A89"/>
    <mergeCell ref="B82:B89"/>
    <mergeCell ref="C82:C89"/>
    <mergeCell ref="A90:A100"/>
    <mergeCell ref="B90:B100"/>
    <mergeCell ref="C90:C100"/>
    <mergeCell ref="L17:L18"/>
    <mergeCell ref="A52:A63"/>
    <mergeCell ref="B52:B63"/>
    <mergeCell ref="C52:C63"/>
    <mergeCell ref="A67:A77"/>
    <mergeCell ref="B67:B77"/>
    <mergeCell ref="C67:C77"/>
    <mergeCell ref="A20:A28"/>
    <mergeCell ref="B20:B28"/>
    <mergeCell ref="C20:C28"/>
    <mergeCell ref="A29:A44"/>
    <mergeCell ref="B29:B44"/>
    <mergeCell ref="C29:C44"/>
    <mergeCell ref="G9:H9"/>
    <mergeCell ref="J9:K9"/>
    <mergeCell ref="A10:N10"/>
    <mergeCell ref="D13:H13"/>
    <mergeCell ref="A16:B17"/>
    <mergeCell ref="C16:C18"/>
    <mergeCell ref="D16:D18"/>
    <mergeCell ref="E16:N16"/>
    <mergeCell ref="E17:E18"/>
    <mergeCell ref="F17:F18"/>
    <mergeCell ref="N17:N18"/>
    <mergeCell ref="G17:G18"/>
    <mergeCell ref="H17:H18"/>
    <mergeCell ref="I17:I18"/>
    <mergeCell ref="J17:J18"/>
    <mergeCell ref="K17:K18"/>
    <mergeCell ref="G8:H8"/>
    <mergeCell ref="J8:N8"/>
    <mergeCell ref="G5:H5"/>
    <mergeCell ref="J5:K5"/>
    <mergeCell ref="G6:H6"/>
    <mergeCell ref="G7:H7"/>
    <mergeCell ref="J7:N7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2021-10-05T04:39:10Z</dcterms:modified>
</cp:coreProperties>
</file>